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302DC24B-0A2F-4395-B1AD-AC2ACAF0593C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Ashkhatavardz!$A$1:$P$27</definedName>
    <definedName name="_xlnm.Print_Area" localSheetId="4">'Deb. ev kreditor'!$A$1:$E$67</definedName>
    <definedName name="_xlnm.Print_Area" localSheetId="1">'Dramakan hosqer'!$A$1:$E$107</definedName>
    <definedName name="_xlnm.Print_Area" localSheetId="3">'Dramakani hamematakan'!$A$1:$F$90</definedName>
    <definedName name="_xlnm.Print_Area" localSheetId="0">'Ekamut-caxs'!$A$1:$E$88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Komunal!$A$1:$P$34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0" l="1"/>
  <c r="D61" i="10" l="1"/>
  <c r="E66" i="10"/>
  <c r="D66" i="10"/>
  <c r="D65" i="10"/>
  <c r="D64" i="10"/>
  <c r="D39" i="10"/>
  <c r="D36" i="10"/>
  <c r="D14" i="10"/>
  <c r="D9" i="10"/>
  <c r="C8" i="10"/>
  <c r="C7" i="10" s="1"/>
  <c r="D77" i="7"/>
  <c r="D60" i="9"/>
  <c r="D83" i="7"/>
  <c r="D67" i="10" s="1"/>
  <c r="E67" i="10" s="1"/>
  <c r="D71" i="7"/>
  <c r="D58" i="10" s="1"/>
  <c r="D72" i="7"/>
  <c r="D59" i="10" s="1"/>
  <c r="D70" i="7"/>
  <c r="D57" i="10" s="1"/>
  <c r="D69" i="7"/>
  <c r="D56" i="10" s="1"/>
  <c r="D62" i="7"/>
  <c r="D49" i="10" s="1"/>
  <c r="D58" i="7"/>
  <c r="D45" i="10" s="1"/>
  <c r="D52" i="7"/>
  <c r="D53" i="7"/>
  <c r="D40" i="10" s="1"/>
  <c r="D50" i="7"/>
  <c r="D51" i="7"/>
  <c r="D38" i="10" s="1"/>
  <c r="D48" i="7"/>
  <c r="D35" i="10" s="1"/>
  <c r="D49" i="7"/>
  <c r="D64" i="9"/>
  <c r="D63" i="9"/>
  <c r="E63" i="9" s="1"/>
  <c r="D62" i="9"/>
  <c r="D61" i="9"/>
  <c r="D59" i="9"/>
  <c r="D57" i="9"/>
  <c r="D58" i="9"/>
  <c r="D56" i="9"/>
  <c r="D55" i="9"/>
  <c r="D54" i="9"/>
  <c r="D53" i="9"/>
  <c r="D52" i="9"/>
  <c r="D51" i="9"/>
  <c r="D50" i="9"/>
  <c r="D49" i="9"/>
  <c r="D45" i="9"/>
  <c r="D46" i="9"/>
  <c r="D48" i="9"/>
  <c r="D41" i="9"/>
  <c r="D42" i="9"/>
  <c r="D43" i="9"/>
  <c r="D44" i="9"/>
  <c r="D38" i="9"/>
  <c r="D39" i="9"/>
  <c r="D40" i="9"/>
  <c r="D31" i="9"/>
  <c r="D32" i="9"/>
  <c r="D30" i="9"/>
  <c r="D19" i="9"/>
  <c r="D21" i="9"/>
  <c r="D22" i="9"/>
  <c r="C15" i="9"/>
  <c r="D14" i="9"/>
  <c r="D11" i="9"/>
  <c r="E8" i="9"/>
  <c r="C7" i="9"/>
  <c r="C6" i="9" s="1"/>
  <c r="D19" i="19"/>
  <c r="D78" i="7"/>
  <c r="D62" i="10" s="1"/>
  <c r="D41" i="19"/>
  <c r="C10" i="21"/>
  <c r="G15" i="10"/>
  <c r="D9" i="22"/>
  <c r="D10" i="22"/>
  <c r="D11" i="22"/>
  <c r="D12" i="22"/>
  <c r="D13" i="22"/>
  <c r="D14" i="22"/>
  <c r="D15" i="22"/>
  <c r="D16" i="22"/>
  <c r="D17" i="22"/>
  <c r="D18" i="22"/>
  <c r="G14" i="10"/>
  <c r="H14" i="10" s="1"/>
  <c r="D60" i="10" l="1"/>
  <c r="D42" i="19"/>
  <c r="D40" i="19"/>
  <c r="C8" i="21" l="1"/>
  <c r="D27" i="19" l="1"/>
  <c r="D81" i="10" l="1"/>
  <c r="D33" i="9"/>
  <c r="E65" i="10"/>
  <c r="D15" i="9"/>
  <c r="D15" i="10"/>
  <c r="D59" i="18" l="1"/>
  <c r="J8" i="23"/>
  <c r="J9" i="23"/>
  <c r="J10" i="23"/>
  <c r="J11" i="23"/>
  <c r="J12" i="23"/>
  <c r="J13" i="23"/>
  <c r="J14" i="23"/>
  <c r="J15" i="23"/>
  <c r="J16" i="23"/>
  <c r="J7" i="23"/>
  <c r="D18" i="23"/>
  <c r="D12" i="23"/>
  <c r="D13" i="23"/>
  <c r="D14" i="23"/>
  <c r="D15" i="23"/>
  <c r="D16" i="23"/>
  <c r="D17" i="23"/>
  <c r="D11" i="23"/>
  <c r="D10" i="23"/>
  <c r="D9" i="23"/>
  <c r="D8" i="23"/>
  <c r="D7" i="23"/>
  <c r="H8" i="23"/>
  <c r="H9" i="23"/>
  <c r="H10" i="23"/>
  <c r="H11" i="23"/>
  <c r="H12" i="23"/>
  <c r="H13" i="23"/>
  <c r="H14" i="23"/>
  <c r="H15" i="23"/>
  <c r="H16" i="23"/>
  <c r="H17" i="23"/>
  <c r="H18" i="23"/>
  <c r="H7" i="23"/>
  <c r="A2" i="10"/>
  <c r="A2" i="9"/>
  <c r="H11" i="22"/>
  <c r="H12" i="22"/>
  <c r="H13" i="22"/>
  <c r="H10" i="22"/>
  <c r="D8" i="22" l="1"/>
  <c r="G20" i="22"/>
  <c r="H16" i="22"/>
  <c r="H17" i="22"/>
  <c r="H18" i="22"/>
  <c r="A94" i="7"/>
  <c r="A95" i="7" s="1"/>
  <c r="A96" i="7" s="1"/>
  <c r="A86" i="7"/>
  <c r="A87" i="7" s="1"/>
  <c r="A89" i="7" s="1"/>
  <c r="A90" i="7" s="1"/>
  <c r="A91" i="7" s="1"/>
  <c r="A92" i="7" s="1"/>
  <c r="A41" i="7"/>
  <c r="A42" i="7" s="1"/>
  <c r="A43" i="7" s="1"/>
  <c r="A44" i="7" s="1"/>
  <c r="A45" i="7" s="1"/>
  <c r="A38" i="7"/>
  <c r="A39" i="7" s="1"/>
  <c r="A40" i="7" s="1"/>
  <c r="A22" i="7"/>
  <c r="A23" i="7" s="1"/>
  <c r="A24" i="7" s="1"/>
  <c r="A25" i="7" s="1"/>
  <c r="A28" i="7" s="1"/>
  <c r="A43" i="19"/>
  <c r="A44" i="19" s="1"/>
  <c r="A45" i="19" s="1"/>
  <c r="A46" i="19" s="1"/>
  <c r="A47" i="19" s="1"/>
  <c r="A40" i="19"/>
  <c r="A41" i="19" s="1"/>
  <c r="A42" i="19" s="1"/>
  <c r="A20" i="19"/>
  <c r="A21" i="19" s="1"/>
  <c r="A22" i="19" s="1"/>
  <c r="A24" i="19" s="1"/>
  <c r="A26" i="19" s="1"/>
  <c r="A27" i="19" s="1"/>
  <c r="I18" i="23"/>
  <c r="J18" i="23" s="1"/>
  <c r="J17" i="23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8" i="7"/>
  <c r="E15" i="10" s="1"/>
  <c r="P7" i="11"/>
  <c r="P13" i="11" s="1"/>
  <c r="D18" i="7"/>
  <c r="B29" i="7"/>
  <c r="B30" i="7"/>
  <c r="D30" i="7"/>
  <c r="E17" i="10" s="1"/>
  <c r="D29" i="7"/>
  <c r="E16" i="10" s="1"/>
  <c r="E14" i="10"/>
  <c r="D25" i="7"/>
  <c r="E9" i="10" s="1"/>
  <c r="D23" i="7"/>
  <c r="E1" i="7"/>
  <c r="E7" i="7"/>
  <c r="A13" i="7"/>
  <c r="E18" i="10"/>
  <c r="E20" i="10"/>
  <c r="D21" i="10"/>
  <c r="E21" i="10" s="1"/>
  <c r="C33" i="10"/>
  <c r="C23" i="10" s="1"/>
  <c r="C69" i="10"/>
  <c r="C77" i="10"/>
  <c r="C81" i="10"/>
  <c r="B82" i="10"/>
  <c r="E16" i="9"/>
  <c r="E17" i="9"/>
  <c r="E11" i="9"/>
  <c r="D11" i="10" l="1"/>
  <c r="E11" i="10" s="1"/>
  <c r="E15" i="9"/>
  <c r="A29" i="7"/>
  <c r="A30" i="7" s="1"/>
  <c r="A31" i="7"/>
  <c r="A32" i="7" s="1"/>
  <c r="A33" i="7" s="1"/>
  <c r="A34" i="7" s="1"/>
  <c r="A28" i="19"/>
  <c r="A29" i="19" s="1"/>
  <c r="A30" i="19"/>
  <c r="A49" i="19"/>
  <c r="A50" i="19" s="1"/>
  <c r="A51" i="19" s="1"/>
  <c r="A52" i="19"/>
  <c r="A54" i="19" s="1"/>
  <c r="A55" i="19" s="1"/>
  <c r="A56" i="19" s="1"/>
  <c r="A57" i="19" s="1"/>
  <c r="A58" i="19" s="1"/>
  <c r="A60" i="19" s="1"/>
  <c r="A61" i="19" s="1"/>
  <c r="A66" i="19" s="1"/>
  <c r="A67" i="19" s="1"/>
  <c r="A68" i="19" s="1"/>
  <c r="A69" i="19" s="1"/>
  <c r="A47" i="7"/>
  <c r="A48" i="7" s="1"/>
  <c r="A49" i="7" s="1"/>
  <c r="A50" i="7"/>
  <c r="A52" i="7" s="1"/>
  <c r="A53" i="7" s="1"/>
  <c r="A54" i="7" s="1"/>
  <c r="A55" i="7" s="1"/>
  <c r="A56" i="7" s="1"/>
  <c r="A59" i="7" s="1"/>
  <c r="A62" i="7" s="1"/>
  <c r="A63" i="7" s="1"/>
  <c r="A64" i="7" s="1"/>
  <c r="A65" i="7" s="1"/>
  <c r="A66" i="7" s="1"/>
  <c r="A67" i="7" s="1"/>
  <c r="A73" i="7" s="1"/>
  <c r="A74" i="7" s="1"/>
  <c r="C68" i="10"/>
  <c r="C22" i="10" s="1"/>
  <c r="C33" i="9"/>
  <c r="D48" i="19"/>
  <c r="A75" i="19" l="1"/>
  <c r="A76" i="19" s="1"/>
  <c r="A78" i="7"/>
  <c r="A79" i="7" s="1"/>
  <c r="A33" i="19"/>
  <c r="A34" i="19" s="1"/>
  <c r="A35" i="19" s="1"/>
  <c r="A31" i="19"/>
  <c r="A32" i="19" s="1"/>
  <c r="A78" i="19" l="1"/>
  <c r="H8" i="22" l="1"/>
  <c r="H15" i="22"/>
  <c r="H14" i="22"/>
  <c r="H9" i="22"/>
  <c r="D79" i="7"/>
  <c r="D76" i="7" s="1"/>
  <c r="I19" i="22" l="1"/>
  <c r="I20" i="22" s="1"/>
  <c r="J32" i="23"/>
  <c r="J30" i="23"/>
  <c r="D11" i="7" l="1"/>
  <c r="D10" i="7"/>
  <c r="D5" i="7"/>
  <c r="D4" i="7"/>
  <c r="B12" i="9" l="1"/>
  <c r="B24" i="7"/>
  <c r="B12" i="10" s="1"/>
  <c r="B27" i="9" l="1"/>
  <c r="B40" i="7"/>
  <c r="B27" i="10" s="1"/>
  <c r="D40" i="7"/>
  <c r="B40" i="19"/>
  <c r="E19" i="22"/>
  <c r="F19" i="22"/>
  <c r="F20" i="22" s="1"/>
  <c r="E20" i="22" l="1"/>
  <c r="D20" i="22" s="1"/>
  <c r="D19" i="22"/>
  <c r="D27" i="10"/>
  <c r="E27" i="10" s="1"/>
  <c r="D27" i="9"/>
  <c r="E27" i="9" s="1"/>
  <c r="A2" i="23" l="1"/>
  <c r="J26" i="23"/>
  <c r="F26" i="23"/>
  <c r="K19" i="23"/>
  <c r="H19" i="23"/>
  <c r="G19" i="23"/>
  <c r="D19" i="23"/>
  <c r="C19" i="23"/>
  <c r="M18" i="23"/>
  <c r="N17" i="23"/>
  <c r="M16" i="23"/>
  <c r="M15" i="23"/>
  <c r="M14" i="23"/>
  <c r="M13" i="23"/>
  <c r="M12" i="23"/>
  <c r="M11" i="23"/>
  <c r="M10" i="23"/>
  <c r="M9" i="23"/>
  <c r="M8" i="23"/>
  <c r="M7" i="23"/>
  <c r="I19" i="23" l="1"/>
  <c r="F19" i="23"/>
  <c r="F20" i="23" s="1"/>
  <c r="F27" i="23" s="1"/>
  <c r="M17" i="23"/>
  <c r="E19" i="23"/>
  <c r="L19" i="23"/>
  <c r="N18" i="23"/>
  <c r="J19" i="23"/>
  <c r="J20" i="23" s="1"/>
  <c r="J27" i="23" s="1"/>
  <c r="M19" i="23" l="1"/>
  <c r="M20" i="23" s="1"/>
  <c r="D43" i="19"/>
  <c r="D44" i="19"/>
  <c r="D29" i="9" s="1"/>
  <c r="M26" i="23"/>
  <c r="N19" i="23"/>
  <c r="N20" i="23" s="1"/>
  <c r="D20" i="19" s="1"/>
  <c r="D62" i="19" l="1"/>
  <c r="D47" i="9" s="1"/>
  <c r="D26" i="7"/>
  <c r="D13" i="10" s="1"/>
  <c r="P27" i="23"/>
  <c r="M27" i="23"/>
  <c r="D43" i="7" s="1"/>
  <c r="D30" i="10" s="1"/>
  <c r="E13" i="10" l="1"/>
  <c r="D9" i="9"/>
  <c r="B9" i="9"/>
  <c r="E9" i="9" l="1"/>
  <c r="D39" i="19" l="1"/>
  <c r="D81" i="19" s="1"/>
  <c r="D107" i="7"/>
  <c r="B107" i="7"/>
  <c r="F5" i="10" l="1"/>
  <c r="F5" i="9" s="1"/>
  <c r="D26" i="22" l="1"/>
  <c r="D24" i="22"/>
  <c r="E21" i="21"/>
  <c r="E20" i="21"/>
  <c r="E19" i="21"/>
  <c r="E18" i="21"/>
  <c r="I26" i="11"/>
  <c r="I24" i="11"/>
  <c r="D66" i="18"/>
  <c r="D64" i="18"/>
  <c r="D88" i="10"/>
  <c r="D86" i="10"/>
  <c r="D104" i="7"/>
  <c r="D102" i="7"/>
  <c r="C22" i="11" l="1"/>
  <c r="D33" i="11" s="1"/>
  <c r="F59" i="18" l="1"/>
  <c r="E12" i="21"/>
  <c r="C12" i="21"/>
  <c r="D12" i="21"/>
  <c r="A2" i="18"/>
  <c r="A2" i="11"/>
  <c r="A2" i="21"/>
  <c r="A2" i="22"/>
  <c r="D7" i="9" l="1"/>
  <c r="D23" i="19"/>
  <c r="D12" i="9" s="1"/>
  <c r="D22" i="7"/>
  <c r="D21" i="19"/>
  <c r="D10" i="10" l="1"/>
  <c r="E10" i="10" s="1"/>
  <c r="D24" i="7"/>
  <c r="D12" i="10" s="1"/>
  <c r="E12" i="10" s="1"/>
  <c r="E83" i="10"/>
  <c r="E82" i="10"/>
  <c r="D76" i="10"/>
  <c r="E76" i="10" s="1"/>
  <c r="D75" i="10"/>
  <c r="E75" i="10" s="1"/>
  <c r="E22" i="9"/>
  <c r="E59" i="9"/>
  <c r="E58" i="9"/>
  <c r="E59" i="10"/>
  <c r="E58" i="10"/>
  <c r="D73" i="10" l="1"/>
  <c r="E73" i="10" s="1"/>
  <c r="D85" i="7"/>
  <c r="E55" i="9"/>
  <c r="E56" i="9"/>
  <c r="D68" i="7"/>
  <c r="E56" i="10"/>
  <c r="D55" i="10" l="1"/>
  <c r="E55" i="10" s="1"/>
  <c r="D10" i="9"/>
  <c r="E10" i="9" l="1"/>
  <c r="D45" i="7"/>
  <c r="D32" i="10" s="1"/>
  <c r="D32" i="7"/>
  <c r="D19" i="7" s="1"/>
  <c r="D61" i="7"/>
  <c r="D48" i="10" s="1"/>
  <c r="D64" i="7"/>
  <c r="D65" i="7"/>
  <c r="D52" i="10" s="1"/>
  <c r="D66" i="7"/>
  <c r="D53" i="10" s="1"/>
  <c r="D67" i="7"/>
  <c r="D54" i="10" s="1"/>
  <c r="D51" i="10" l="1"/>
  <c r="E51" i="10" s="1"/>
  <c r="E19" i="10"/>
  <c r="D37" i="7"/>
  <c r="D8" i="10" l="1"/>
  <c r="D7" i="10" s="1"/>
  <c r="D63" i="7"/>
  <c r="D50" i="10" s="1"/>
  <c r="D59" i="7"/>
  <c r="D46" i="10" s="1"/>
  <c r="D57" i="7"/>
  <c r="D44" i="10" s="1"/>
  <c r="D56" i="7"/>
  <c r="D43" i="10" s="1"/>
  <c r="D55" i="7"/>
  <c r="D42" i="10" s="1"/>
  <c r="D54" i="7"/>
  <c r="D41" i="10" s="1"/>
  <c r="D47" i="7"/>
  <c r="D34" i="10" s="1"/>
  <c r="D44" i="7"/>
  <c r="D31" i="10" s="1"/>
  <c r="D39" i="7" l="1"/>
  <c r="D26" i="10" s="1"/>
  <c r="D30" i="19" l="1"/>
  <c r="D36" i="19" s="1"/>
  <c r="D18" i="9" l="1"/>
  <c r="G6" i="9"/>
  <c r="D38" i="7"/>
  <c r="D25" i="10" s="1"/>
  <c r="D97" i="7"/>
  <c r="D37" i="9" l="1"/>
  <c r="D25" i="9"/>
  <c r="D26" i="9"/>
  <c r="D20" i="9"/>
  <c r="E12" i="9"/>
  <c r="E14" i="9"/>
  <c r="D93" i="7" l="1"/>
  <c r="D46" i="7"/>
  <c r="D33" i="10" s="1"/>
  <c r="D30" i="18" l="1"/>
  <c r="D8" i="18"/>
  <c r="D34" i="18" l="1"/>
  <c r="D24" i="9" l="1"/>
  <c r="D80" i="10"/>
  <c r="E80" i="10" s="1"/>
  <c r="D79" i="10"/>
  <c r="E79" i="10" s="1"/>
  <c r="D78" i="10"/>
  <c r="E78" i="10" s="1"/>
  <c r="D74" i="10"/>
  <c r="E74" i="10" s="1"/>
  <c r="D72" i="10"/>
  <c r="E72" i="10" s="1"/>
  <c r="D71" i="10"/>
  <c r="E71" i="10" s="1"/>
  <c r="E70" i="10"/>
  <c r="E64" i="10"/>
  <c r="E63" i="10"/>
  <c r="E62" i="10"/>
  <c r="E61" i="10"/>
  <c r="E57" i="10"/>
  <c r="E54" i="10"/>
  <c r="E53" i="10"/>
  <c r="E52" i="10"/>
  <c r="E50" i="10"/>
  <c r="E49" i="10"/>
  <c r="E48" i="10"/>
  <c r="E46" i="10"/>
  <c r="E45" i="10"/>
  <c r="E44" i="10"/>
  <c r="E43" i="10"/>
  <c r="E42" i="10"/>
  <c r="E41" i="10"/>
  <c r="E40" i="10"/>
  <c r="E39" i="10"/>
  <c r="E38" i="10"/>
  <c r="D37" i="10"/>
  <c r="E37" i="10" s="1"/>
  <c r="E36" i="10"/>
  <c r="E35" i="10"/>
  <c r="E34" i="10"/>
  <c r="E31" i="10"/>
  <c r="E32" i="10"/>
  <c r="E25" i="10"/>
  <c r="E26" i="10"/>
  <c r="D24" i="10"/>
  <c r="E24" i="10" l="1"/>
  <c r="D84" i="7"/>
  <c r="D69" i="10"/>
  <c r="E69" i="10" l="1"/>
  <c r="D77" i="10"/>
  <c r="E77" i="10" s="1"/>
  <c r="D68" i="10" l="1"/>
  <c r="E68" i="10" s="1"/>
  <c r="D13" i="9"/>
  <c r="D42" i="7"/>
  <c r="D29" i="10" s="1"/>
  <c r="D6" i="9" l="1"/>
  <c r="G5" i="9" s="1"/>
  <c r="E13" i="9"/>
  <c r="D60" i="7"/>
  <c r="D47" i="10" s="1"/>
  <c r="D41" i="7"/>
  <c r="D36" i="7" s="1"/>
  <c r="E29" i="10"/>
  <c r="D28" i="9"/>
  <c r="D23" i="9" s="1"/>
  <c r="E47" i="10" l="1"/>
  <c r="D35" i="7"/>
  <c r="D28" i="10"/>
  <c r="D23" i="10" s="1"/>
  <c r="E28" i="10" l="1"/>
  <c r="G81" i="19"/>
  <c r="E60" i="10" l="1"/>
  <c r="E33" i="10"/>
  <c r="E30" i="10" l="1"/>
  <c r="C23" i="9"/>
  <c r="E64" i="9"/>
  <c r="E62" i="9"/>
  <c r="E61" i="9"/>
  <c r="E60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4" i="10"/>
  <c r="E8" i="10" l="1"/>
  <c r="E6" i="10"/>
  <c r="E21" i="9"/>
  <c r="E20" i="9"/>
  <c r="E19" i="9"/>
  <c r="C65" i="9"/>
  <c r="E81" i="10" l="1"/>
  <c r="E18" i="9"/>
  <c r="E23" i="9"/>
  <c r="E7" i="10"/>
  <c r="C84" i="10" l="1"/>
  <c r="E84" i="10" s="1"/>
  <c r="D100" i="7" l="1"/>
  <c r="E7" i="9"/>
  <c r="E6" i="9"/>
  <c r="D65" i="9" l="1"/>
  <c r="E65" i="9" s="1"/>
</calcChain>
</file>

<file path=xl/sharedStrings.xml><?xml version="1.0" encoding="utf-8"?>
<sst xmlns="http://schemas.openxmlformats.org/spreadsheetml/2006/main" count="723" uniqueCount="308">
  <si>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</si>
  <si>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</si>
  <si>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</si>
  <si>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</si>
  <si>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</si>
  <si>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</si>
  <si>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</si>
  <si>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</si>
  <si>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</si>
  <si>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</si>
  <si>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</si>
  <si>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</si>
  <si>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</si>
  <si>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</si>
  <si>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</si>
  <si>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</si>
  <si>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</si>
  <si>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</si>
  <si>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</si>
  <si>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</si>
  <si>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</si>
  <si>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</si>
  <si>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</si>
  <si>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</si>
  <si>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</si>
  <si>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</si>
  <si>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</si>
  <si>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</si>
  <si>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</si>
  <si>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</si>
  <si>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</si>
  <si>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</si>
  <si>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</si>
  <si>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</si>
  <si>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</si>
  <si>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</si>
  <si>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</si>
  <si>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</si>
  <si>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</si>
  <si>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</si>
  <si>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</si>
  <si>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</si>
  <si>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</si>
  <si>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</si>
  <si>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</si>
  <si>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</si>
  <si>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</si>
  <si>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</si>
  <si>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</si>
  <si>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</si>
  <si>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</si>
  <si>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</si>
  <si>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</si>
  <si>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</si>
  <si>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</si>
  <si>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</si>
  <si>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</si>
  <si>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</si>
  <si>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</si>
  <si>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</si>
  <si>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</si>
  <si>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</si>
  <si>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</si>
  <si>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</si>
  <si>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</si>
  <si>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</si>
  <si>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</si>
  <si>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</si>
  <si>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</si>
  <si>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</si>
  <si>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</si>
  <si>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</si>
  <si>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</si>
  <si>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</si>
  <si>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</si>
  <si>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</si>
  <si>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</si>
  <si>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</si>
  <si>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</si>
  <si>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</si>
  <si>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</si>
  <si>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</si>
  <si>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</si>
  <si>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</si>
  <si>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</si>
  <si>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</si>
  <si>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</si>
  <si>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</si>
  <si>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</si>
  <si>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</si>
  <si>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</si>
  <si>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</si>
  <si>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</si>
  <si>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</si>
  <si>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</si>
  <si>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</si>
  <si>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</si>
  <si>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</si>
  <si>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</si>
  <si>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</si>
  <si>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</si>
  <si>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</si>
  <si>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</si>
  <si>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</si>
  <si>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</si>
  <si>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</si>
  <si>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</si>
  <si>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</si>
  <si>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</si>
  <si>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</si>
  <si>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</si>
  <si>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</si>
  <si>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</si>
  <si>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</si>
  <si>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</si>
  <si>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</si>
  <si>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</si>
  <si>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</si>
  <si>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</si>
  <si>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</si>
  <si>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</si>
  <si>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</si>
  <si>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</si>
  <si>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</si>
  <si>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</si>
  <si>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</si>
  <si>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</si>
  <si>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</si>
  <si>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</si>
  <si>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</si>
  <si>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</si>
  <si>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</si>
  <si>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</si>
  <si>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</si>
  <si>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</si>
  <si>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</si>
  <si>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</si>
  <si>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</si>
  <si>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</si>
  <si>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</si>
  <si>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</si>
  <si>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</si>
  <si>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</si>
  <si>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</si>
  <si>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</si>
  <si>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</si>
  <si>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</si>
  <si>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</si>
  <si>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</si>
  <si>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</si>
  <si>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</si>
  <si>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</si>
  <si>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</si>
  <si>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</si>
  <si>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</si>
  <si>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</si>
  <si>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</si>
  <si>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</si>
  <si>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</si>
  <si>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</si>
  <si>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</si>
  <si>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</si>
  <si>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</si>
  <si>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</si>
  <si>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</si>
  <si>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</si>
  <si>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</si>
  <si>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</si>
  <si>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</si>
  <si>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</si>
  <si>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</si>
  <si>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</si>
  <si>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</si>
  <si>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</si>
  <si>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</si>
  <si>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</si>
  <si>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</si>
  <si>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</si>
  <si>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</si>
  <si>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</si>
  <si>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</si>
  <si>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</si>
  <si>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</si>
  <si>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</si>
  <si>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</si>
  <si>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</si>
  <si>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</si>
  <si>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</si>
  <si>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</si>
  <si>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</si>
  <si>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</si>
  <si>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</si>
  <si>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</si>
  <si>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</si>
  <si>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</si>
  <si>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</si>
  <si>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</si>
  <si>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</si>
  <si>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</si>
  <si>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</si>
  <si>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</si>
  <si>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</si>
  <si>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</si>
  <si>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</si>
  <si>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</si>
  <si>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</si>
  <si>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</si>
  <si>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</si>
  <si>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</si>
  <si>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</si>
  <si>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</si>
  <si>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</si>
  <si>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</si>
  <si>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</si>
  <si>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</si>
  <si>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</si>
  <si>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</si>
  <si>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</si>
  <si>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</si>
  <si>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</si>
  <si>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</si>
  <si>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</si>
  <si>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</si>
  <si>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</si>
  <si>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</si>
  <si>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</si>
  <si>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</si>
  <si>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</si>
  <si>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</si>
  <si>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</si>
  <si>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</si>
  <si>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</si>
  <si>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</si>
  <si>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</si>
  <si>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</si>
  <si>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</si>
  <si>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</si>
  <si>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</si>
  <si>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</si>
  <si>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</si>
  <si>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</si>
  <si>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</si>
  <si>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</si>
  <si>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</si>
  <si>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</si>
  <si>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</si>
  <si>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</si>
  <si>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</si>
  <si>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</si>
  <si>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</si>
  <si>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</si>
  <si>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</si>
  <si>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</si>
  <si>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</si>
  <si>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</si>
  <si>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</si>
  <si>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</si>
  <si>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</si>
  <si>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</si>
  <si>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</si>
  <si>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</si>
  <si>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</si>
  <si>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</si>
  <si>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</si>
  <si>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</si>
  <si>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</si>
  <si>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</si>
  <si>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</si>
  <si>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</si>
  <si>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</si>
  <si>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</si>
  <si>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</si>
  <si>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</si>
  <si>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</si>
  <si>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</si>
  <si>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</si>
  <si>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Ձայնի պահպանման վոկալ երգչախմբային դպրոց</t>
  </si>
  <si>
    <t>ինտերնետ</t>
  </si>
  <si>
    <t>Յուքոմ</t>
  </si>
  <si>
    <t>Գաբաջյան ՍՊԸ</t>
  </si>
  <si>
    <t>Երևան պատանեկան սիմֆոնիկ նվագախմբի հագուստի գծով</t>
  </si>
  <si>
    <t>Պատանեկան սիմֆոնիկ նվագախմբի գծով</t>
  </si>
  <si>
    <t>Լվացքատան ծառայությունների գծով</t>
  </si>
  <si>
    <t>Տպագրական ծառայությունների գծով</t>
  </si>
  <si>
    <t>Կանաչապատման ծառայությունների գծով</t>
  </si>
  <si>
    <t>15-րդ մրցույթ-փառատոնի շրջանակում ՙԿոմիտասական  սյուիտի տպագրություն ևշնորհանդես</t>
  </si>
  <si>
    <t>ՈՒսումնական պրակտիկայի  գծով</t>
  </si>
  <si>
    <t>Կատրին Ղազարյան</t>
  </si>
  <si>
    <t>Արուսյակ Հարությունյան</t>
  </si>
  <si>
    <t>Պատանեկան սիմֆոնիկ նվագախմբի գծով-սուբսիդիա</t>
  </si>
  <si>
    <t>Ուսումնական պրակտիկայի գծով</t>
  </si>
  <si>
    <t>Ա</t>
  </si>
  <si>
    <t xml:space="preserve">Պատանեկան սիմֆոնիկ նվագախմբի գծով </t>
  </si>
  <si>
    <t xml:space="preserve">15-րդ մրցույթ-փառատոնի շրջանակում Կոմիտասական սյուիտի տպագրություն և շնորհանդես </t>
  </si>
  <si>
    <t xml:space="preserve">Ուսումնական պրակտիկայի գծով </t>
  </si>
  <si>
    <t xml:space="preserve">Կանաչապատման ծառայությունների գծով </t>
  </si>
  <si>
    <t xml:space="preserve">Տպագրական ծառայությունների գծով </t>
  </si>
  <si>
    <t xml:space="preserve">Պատանեկան սիմֆոնիկ նվագախմբի գծով սուբսիդիա </t>
  </si>
  <si>
    <t>Սուբսիդիայից, որից</t>
  </si>
  <si>
    <t xml:space="preserve">Ջուր                                    </t>
  </si>
  <si>
    <t>15-րդ մրցույթ-փառատոնի շրջանակում ՙԿոմիտասական  սյուիտի տպագրություն և շնորհանդես</t>
  </si>
  <si>
    <t>պատանեկան սիմֆոնիկ նվագախմբի գծով</t>
  </si>
  <si>
    <t>24320.0 հազ. դրամ 15-րդ մրցույթ-փառատոնի շրջանակում տրամադրված գումար; 2300.0 հազ. դրամ՝ Արամ Խաչատրյանի մրցույթ փառատոն</t>
  </si>
  <si>
    <t xml:space="preserve">Մրցույթների կազմակերպման գծով </t>
  </si>
  <si>
    <t xml:space="preserve">Դպրոցի 95 ամյակի միջոցառումների գծով </t>
  </si>
  <si>
    <t xml:space="preserve">«Ա. Սպենդիարյանի անվան երաժշտական մասնագիտական դպրոց» ՀՈԱԿ-ի   </t>
  </si>
  <si>
    <t>հ. 1603 - Ա որոշմամբ</t>
  </si>
  <si>
    <t>«03» 05.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</si>
</sst>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4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3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49" fillId="0" borderId="23" xfId="45" applyFont="1" applyBorder="1" applyAlignment="1">
      <alignment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26" fillId="0" borderId="0" xfId="68" applyFont="1" applyAlignment="1">
      <alignment horizontal="center" vertical="center" wrapText="1"/>
    </xf>
    <xf numFmtId="3" fontId="45" fillId="0" borderId="16" xfId="46" applyNumberFormat="1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left" vertical="center" wrapText="1"/>
    </xf>
    <xf numFmtId="3" fontId="45" fillId="0" borderId="10" xfId="68" applyNumberFormat="1" applyFont="1" applyBorder="1" applyAlignment="1" applyProtection="1">
      <alignment horizontal="left" vertical="center" wrapText="1"/>
      <protection locked="0"/>
    </xf>
    <xf numFmtId="166" fontId="45" fillId="0" borderId="17" xfId="68" applyNumberFormat="1" applyFont="1" applyBorder="1" applyAlignment="1" applyProtection="1">
      <alignment horizontal="left" vertical="center" wrapText="1"/>
      <protection locked="0"/>
    </xf>
    <xf numFmtId="3" fontId="45" fillId="0" borderId="20" xfId="46" applyNumberFormat="1" applyFont="1" applyBorder="1" applyAlignment="1">
      <alignment horizontal="left" vertical="center" wrapText="1"/>
    </xf>
    <xf numFmtId="166" fontId="45" fillId="0" borderId="18" xfId="68" applyNumberFormat="1" applyFont="1" applyBorder="1" applyAlignment="1" applyProtection="1">
      <alignment horizontal="left" vertical="center" wrapText="1"/>
      <protection locked="0"/>
    </xf>
    <xf numFmtId="3" fontId="45" fillId="0" borderId="34" xfId="68" applyNumberFormat="1" applyFont="1" applyBorder="1" applyAlignment="1">
      <alignment horizontal="left" vertical="center" wrapText="1"/>
    </xf>
    <xf numFmtId="166" fontId="41" fillId="0" borderId="18" xfId="68" applyNumberFormat="1" applyFont="1" applyBorder="1" applyAlignment="1">
      <alignment horizontal="left" vertical="center" wrapText="1"/>
    </xf>
    <xf numFmtId="2" fontId="41" fillId="0" borderId="10" xfId="68" applyNumberFormat="1" applyFont="1" applyBorder="1" applyAlignment="1">
      <alignment horizontal="left" vertical="center" wrapText="1"/>
    </xf>
    <xf numFmtId="166" fontId="41" fillId="0" borderId="10" xfId="68" applyNumberFormat="1" applyFont="1" applyBorder="1" applyAlignment="1">
      <alignment horizontal="left" vertical="center" wrapText="1"/>
    </xf>
    <xf numFmtId="3" fontId="45" fillId="0" borderId="16" xfId="68" applyNumberFormat="1" applyFont="1" applyBorder="1" applyAlignment="1">
      <alignment horizontal="left" vertical="center" wrapText="1"/>
    </xf>
    <xf numFmtId="166" fontId="45" fillId="0" borderId="10" xfId="68" applyNumberFormat="1" applyFont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left" vertical="center" wrapText="1"/>
    </xf>
    <xf numFmtId="3" fontId="41" fillId="0" borderId="16" xfId="68" applyNumberFormat="1" applyFont="1" applyBorder="1" applyAlignment="1" applyProtection="1">
      <alignment horizontal="left" vertical="center" wrapText="1"/>
      <protection locked="0"/>
    </xf>
    <xf numFmtId="3" fontId="45" fillId="0" borderId="10" xfId="68" applyNumberFormat="1" applyFont="1" applyBorder="1" applyAlignment="1">
      <alignment horizontal="left" vertical="center" wrapText="1"/>
    </xf>
    <xf numFmtId="3" fontId="41" fillId="0" borderId="20" xfId="68" applyNumberFormat="1" applyFont="1" applyBorder="1" applyAlignment="1" applyProtection="1">
      <alignment horizontal="left" vertical="center" wrapText="1"/>
      <protection locked="0"/>
    </xf>
    <xf numFmtId="3" fontId="45" fillId="0" borderId="34" xfId="68" applyNumberFormat="1" applyFont="1" applyBorder="1" applyAlignment="1" applyProtection="1">
      <alignment horizontal="left" vertical="center" wrapText="1"/>
      <protection locked="0"/>
    </xf>
    <xf numFmtId="0" fontId="43" fillId="0" borderId="26" xfId="68" applyFont="1" applyBorder="1" applyAlignment="1">
      <alignment horizontal="left" vertical="center" wrapText="1"/>
    </xf>
    <xf numFmtId="3" fontId="40" fillId="0" borderId="23" xfId="68" applyNumberFormat="1" applyFont="1" applyBorder="1" applyAlignment="1">
      <alignment horizontal="left" vertical="center" wrapText="1"/>
    </xf>
    <xf numFmtId="166" fontId="40" fillId="0" borderId="24" xfId="68" applyNumberFormat="1" applyFont="1" applyBorder="1" applyAlignment="1">
      <alignment horizontal="left" vertical="center" wrapText="1"/>
    </xf>
    <xf numFmtId="3" fontId="40" fillId="0" borderId="24" xfId="68" applyNumberFormat="1" applyFont="1" applyBorder="1" applyAlignment="1">
      <alignment horizontal="left" vertical="center" wrapText="1"/>
    </xf>
    <xf numFmtId="166" fontId="40" fillId="0" borderId="25" xfId="68" applyNumberFormat="1" applyFont="1" applyBorder="1" applyAlignment="1">
      <alignment horizontal="left" vertical="center" wrapText="1"/>
    </xf>
    <xf numFmtId="3" fontId="40" fillId="0" borderId="29" xfId="68" applyNumberFormat="1" applyFont="1" applyBorder="1" applyAlignment="1">
      <alignment horizontal="left" vertical="center" wrapText="1"/>
    </xf>
    <xf numFmtId="166" fontId="40" fillId="0" borderId="26" xfId="68" applyNumberFormat="1" applyFont="1" applyBorder="1" applyAlignment="1">
      <alignment horizontal="left" vertical="center" wrapText="1"/>
    </xf>
    <xf numFmtId="4" fontId="40" fillId="0" borderId="24" xfId="68" applyNumberFormat="1" applyFont="1" applyBorder="1" applyAlignment="1">
      <alignment horizontal="left" vertical="center" wrapText="1"/>
    </xf>
    <xf numFmtId="0" fontId="43" fillId="0" borderId="0" xfId="68" applyFont="1" applyAlignment="1">
      <alignment horizontal="left" vertical="center" wrapText="1"/>
    </xf>
    <xf numFmtId="1" fontId="40" fillId="0" borderId="0" xfId="68" applyNumberFormat="1" applyFont="1" applyAlignment="1">
      <alignment horizontal="left" vertical="center" wrapText="1"/>
    </xf>
    <xf numFmtId="164" fontId="40" fillId="0" borderId="0" xfId="68" applyNumberFormat="1" applyFont="1" applyAlignment="1">
      <alignment horizontal="left" vertical="center" wrapText="1"/>
    </xf>
    <xf numFmtId="164" fontId="43" fillId="0" borderId="0" xfId="68" applyNumberFormat="1" applyFont="1" applyAlignment="1">
      <alignment horizontal="left" vertical="center" wrapText="1"/>
    </xf>
    <xf numFmtId="0" fontId="41" fillId="0" borderId="0" xfId="68" applyFont="1" applyAlignment="1">
      <alignment horizontal="left" vertical="center" wrapText="1"/>
    </xf>
    <xf numFmtId="0" fontId="48" fillId="0" borderId="31" xfId="68" applyFont="1" applyBorder="1" applyAlignment="1">
      <alignment horizontal="left" vertical="center" wrapText="1"/>
    </xf>
    <xf numFmtId="0" fontId="40" fillId="0" borderId="31" xfId="68" applyFont="1" applyBorder="1" applyAlignment="1">
      <alignment horizontal="left" vertical="center" wrapText="1"/>
    </xf>
    <xf numFmtId="164" fontId="44" fillId="0" borderId="32" xfId="68" applyNumberFormat="1" applyFont="1" applyBorder="1" applyAlignment="1">
      <alignment horizontal="left" vertical="center" wrapText="1"/>
    </xf>
    <xf numFmtId="0" fontId="40" fillId="0" borderId="32" xfId="68" applyFont="1" applyBorder="1" applyAlignment="1">
      <alignment horizontal="left" vertical="center" wrapText="1"/>
    </xf>
    <xf numFmtId="0" fontId="40" fillId="0" borderId="43" xfId="68" applyFont="1" applyBorder="1" applyAlignment="1">
      <alignment horizontal="left" vertical="center" wrapText="1"/>
    </xf>
    <xf numFmtId="0" fontId="40" fillId="0" borderId="30" xfId="68" applyFont="1" applyBorder="1" applyAlignment="1">
      <alignment horizontal="left" vertical="center" wrapText="1"/>
    </xf>
    <xf numFmtId="166" fontId="41" fillId="0" borderId="10" xfId="68" applyNumberFormat="1" applyFont="1" applyBorder="1" applyAlignment="1" applyProtection="1">
      <alignment horizontal="left" vertical="center" wrapText="1"/>
      <protection locked="0"/>
    </xf>
    <xf numFmtId="166" fontId="41" fillId="0" borderId="16" xfId="68" applyNumberFormat="1" applyFont="1" applyBorder="1" applyAlignment="1" applyProtection="1">
      <alignment horizontal="left" vertical="center" wrapText="1"/>
      <protection locked="0"/>
    </xf>
    <xf numFmtId="166" fontId="41" fillId="0" borderId="17" xfId="68" applyNumberFormat="1" applyFont="1" applyBorder="1" applyAlignment="1" applyProtection="1">
      <alignment horizontal="left" vertical="center" wrapText="1"/>
      <protection locked="0"/>
    </xf>
    <xf numFmtId="166" fontId="41" fillId="0" borderId="18" xfId="68" applyNumberFormat="1" applyFont="1" applyBorder="1" applyAlignment="1" applyProtection="1">
      <alignment horizontal="left" vertical="center" wrapText="1"/>
      <protection locked="0"/>
    </xf>
    <xf numFmtId="0" fontId="41" fillId="0" borderId="16" xfId="68" applyFont="1" applyBorder="1" applyAlignment="1">
      <alignment horizontal="left" vertical="center" wrapText="1"/>
    </xf>
    <xf numFmtId="166" fontId="42" fillId="0" borderId="10" xfId="68" applyNumberFormat="1" applyFont="1" applyBorder="1" applyAlignment="1" applyProtection="1">
      <alignment horizontal="left" vertical="center" wrapText="1"/>
      <protection locked="0"/>
    </xf>
    <xf numFmtId="166" fontId="42" fillId="0" borderId="10" xfId="68" applyNumberFormat="1" applyFont="1" applyBorder="1" applyAlignment="1">
      <alignment horizontal="left" vertical="center" wrapText="1"/>
    </xf>
    <xf numFmtId="166" fontId="42" fillId="0" borderId="17" xfId="68" applyNumberFormat="1" applyFont="1" applyBorder="1" applyAlignment="1" applyProtection="1">
      <alignment horizontal="left" vertical="center" wrapText="1"/>
      <protection locked="0"/>
    </xf>
    <xf numFmtId="166" fontId="42" fillId="0" borderId="16" xfId="68" applyNumberFormat="1" applyFont="1" applyBorder="1" applyAlignment="1" applyProtection="1">
      <alignment horizontal="left" vertical="center" wrapText="1"/>
      <protection locked="0"/>
    </xf>
    <xf numFmtId="166" fontId="42" fillId="0" borderId="18" xfId="68" applyNumberFormat="1" applyFont="1" applyBorder="1" applyAlignment="1" applyProtection="1">
      <alignment horizontal="left" vertical="center" wrapText="1"/>
      <protection locked="0"/>
    </xf>
    <xf numFmtId="0" fontId="44" fillId="0" borderId="16" xfId="68" applyFont="1" applyBorder="1" applyAlignment="1">
      <alignment horizontal="left" vertical="center" wrapText="1"/>
    </xf>
    <xf numFmtId="0" fontId="44" fillId="0" borderId="17" xfId="68" applyFont="1" applyBorder="1" applyAlignment="1">
      <alignment horizontal="left" vertical="center" wrapText="1"/>
    </xf>
    <xf numFmtId="166" fontId="40" fillId="0" borderId="10" xfId="68" applyNumberFormat="1" applyFont="1" applyBorder="1" applyAlignment="1">
      <alignment horizontal="left" vertical="center" wrapText="1"/>
    </xf>
    <xf numFmtId="166" fontId="40" fillId="0" borderId="17" xfId="68" applyNumberFormat="1" applyFont="1" applyBorder="1" applyAlignment="1">
      <alignment horizontal="left" vertical="center" wrapText="1"/>
    </xf>
    <xf numFmtId="166" fontId="40" fillId="0" borderId="16" xfId="68" applyNumberFormat="1" applyFont="1" applyBorder="1" applyAlignment="1">
      <alignment horizontal="left" vertical="center" wrapText="1"/>
    </xf>
    <xf numFmtId="166" fontId="40" fillId="0" borderId="18" xfId="68" applyNumberFormat="1" applyFont="1" applyBorder="1" applyAlignment="1">
      <alignment horizontal="left" vertical="center" wrapText="1"/>
    </xf>
    <xf numFmtId="0" fontId="40" fillId="0" borderId="16" xfId="68" applyFont="1" applyBorder="1" applyAlignment="1">
      <alignment horizontal="left" vertical="center" wrapText="1"/>
    </xf>
    <xf numFmtId="0" fontId="40" fillId="0" borderId="17" xfId="68" applyFont="1" applyBorder="1" applyAlignment="1">
      <alignment horizontal="left" vertical="center" wrapText="1"/>
    </xf>
    <xf numFmtId="166" fontId="40" fillId="0" borderId="23" xfId="68" applyNumberFormat="1" applyFont="1" applyBorder="1" applyAlignment="1">
      <alignment horizontal="left" vertical="center" wrapText="1"/>
    </xf>
    <xf numFmtId="0" fontId="40" fillId="0" borderId="23" xfId="68" applyFont="1" applyBorder="1" applyAlignment="1">
      <alignment horizontal="left" vertical="center" wrapText="1"/>
    </xf>
    <xf numFmtId="166" fontId="41" fillId="0" borderId="0" xfId="68" applyNumberFormat="1" applyFont="1" applyAlignment="1">
      <alignment horizontal="left" vertical="center" wrapText="1"/>
    </xf>
    <xf numFmtId="166" fontId="40" fillId="0" borderId="0" xfId="68" applyNumberFormat="1" applyFont="1" applyAlignment="1">
      <alignment horizontal="left" vertical="center" wrapText="1"/>
    </xf>
    <xf numFmtId="0" fontId="44" fillId="0" borderId="0" xfId="68" applyFont="1" applyAlignment="1">
      <alignment horizontal="left" vertical="center" wrapText="1"/>
    </xf>
    <xf numFmtId="0" fontId="41" fillId="0" borderId="18" xfId="68" applyFont="1" applyBorder="1" applyAlignment="1">
      <alignment horizontal="left" vertical="center" wrapText="1"/>
    </xf>
    <xf numFmtId="0" fontId="40" fillId="0" borderId="19" xfId="68" applyFont="1" applyBorder="1" applyAlignment="1">
      <alignment horizontal="left" vertical="center" wrapText="1"/>
    </xf>
    <xf numFmtId="0" fontId="41" fillId="0" borderId="21" xfId="68" applyFont="1" applyBorder="1" applyAlignment="1">
      <alignment horizontal="left" vertical="center" wrapText="1"/>
    </xf>
    <xf numFmtId="0" fontId="44" fillId="0" borderId="21" xfId="68" applyFont="1" applyBorder="1" applyAlignment="1">
      <alignment horizontal="left" vertical="center" wrapText="1"/>
    </xf>
    <xf numFmtId="0" fontId="40" fillId="0" borderId="21" xfId="68" applyFont="1" applyBorder="1" applyAlignment="1">
      <alignment horizontal="left" vertical="center" wrapText="1"/>
    </xf>
    <xf numFmtId="0" fontId="40" fillId="0" borderId="49" xfId="68" applyFont="1" applyBorder="1" applyAlignment="1">
      <alignment horizontal="left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left" vertical="top" wrapText="1"/>
      <protection locked="0"/>
    </xf>
    <xf numFmtId="164" fontId="28" fillId="0" borderId="0" xfId="19" applyNumberFormat="1" applyFont="1" applyAlignment="1">
      <alignment vertical="center"/>
    </xf>
    <xf numFmtId="166" fontId="27" fillId="0" borderId="0" xfId="45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164" fontId="32" fillId="0" borderId="0" xfId="45" applyNumberFormat="1" applyFont="1" applyAlignment="1">
      <alignment vertical="center"/>
    </xf>
    <xf numFmtId="4" fontId="27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 applyProtection="1">
      <alignment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horizontal="left"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left" vertical="top" wrapText="1"/>
      <protection hidden="1"/>
    </xf>
    <xf numFmtId="166" fontId="27" fillId="0" borderId="0" xfId="45" applyNumberFormat="1" applyFont="1" applyAlignment="1" applyProtection="1">
      <alignment vertical="center"/>
      <protection locked="0"/>
    </xf>
    <xf numFmtId="0" fontId="61" fillId="0" borderId="10" xfId="45" applyFont="1" applyBorder="1" applyAlignment="1" applyProtection="1">
      <alignment horizontal="left" vertical="center" wrapText="1"/>
      <protection hidden="1"/>
    </xf>
    <xf numFmtId="0" fontId="61" fillId="0" borderId="10" xfId="45" applyFont="1" applyBorder="1" applyAlignment="1" applyProtection="1">
      <alignment horizontal="left" vertical="top" wrapText="1"/>
      <protection hidden="1"/>
    </xf>
    <xf numFmtId="0" fontId="61" fillId="0" borderId="0" xfId="45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56" fillId="0" borderId="10" xfId="45" applyFont="1" applyBorder="1" applyAlignment="1" applyProtection="1">
      <alignment horizontal="center" vertical="center"/>
      <protection locked="0"/>
    </xf>
    <xf numFmtId="166" fontId="56" fillId="24" borderId="10" xfId="2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64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NgAgAFAATQAAAAAAAAAAAAAAAAAAAAAAAAAAAAAAAAAAAAAAAAAAAAAAAAAAAAAAAAAAAAAAAAAAAAAAAAAAAAAAAAAAAAAAAAAAAAAAAAAAAAAAAAAAAAAAAAAAAAAAAADoBwwAAAAdABMAO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2MzRaMCMGCSqGSIb3DQEJBDEWBBTEma8ATM7dXjERh14MWSE1MnUPYzArBgsqhkiG9w0BCRACDDEcMBowGDAWBBRE5xMFRVajmd/v2Zzf5CvSbEm8HjANBgkqhkiG9w0BAQEFAASCAQBi+lsEOZMyPJCbh57Si/JqwrDuCqCsbeiRSn/nk4NA/SRu7/eN8FPy6Tpfk6RuDDs6IFaXNSZJRFwjr7k2hWGOh2MHU45YFfs7BVSjxUJuOQlaPcMthAhKkdK4n6JksIesVCA+tS4R1I2thf8HL/5Qx8K7Ro1y5O+Gz4bJo8CePVvc5FwUqjK5iFdGqVNnUcmPNKCvlCGliZ28kI9Hj60qbaq+ee4TkCrU+7Mk2GZDr/muRveV6K1mHALQCdvnAJg5OJ6ZClxHPDD7zJITe732GFrm0S7gzK/mi29xFZJhE0WXJNWKm5IWJjCdEsu8kVETDTK+KEw+yHqGddN8B1G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B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NgAgAFAATQAAAAAAAAAAAAAAAAAAAAAAAAAAAAAAAAAAAAAAAAAAAAAAAAAAAAAAAAAAAAAAAAAAAAAAAAAAAAAAAAAAAAAAAAAAAAAAAAAAAAAAAAAAAAAAAAAAAAAAAADoBwwAAAAdABMAO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2MjhaMCMGCSqGSIb3DQEJBDEWBBSkU4wvvhKqjnL5hJCHfsz22qTOozArBgsqhkiG9w0BCRACDDEcMBowGDAWBBRE5xMFRVajmd/v2Zzf5CvSbEm8HjANBgkqhkiG9w0BAQEFAASCAQA66gzVNn8cjl+SW6xBHOv1HW2+gElfXLE0b4bwgoKehpXPNaL3mQhcQT2Q9OxYbSi83WaKyiJqjUKNajdI6X1WY9r6QDbUXUdx/eN2ffi9n+AkOfmztpTnJneljSQJq34tA3tK9NR/wD+DkwBSUBBEjglch9TPPWrvIMtVgI9xzRNTcZscjM8IIGbRUcn8ljmhS/tmRlW5/vgQX27NmW/v//Cm79YN6DnfRVo6X/m+6t4JcyAD7k/uVt4kMDqyE8j1FU9XynNr6DB0emOyFzCvrefpLsmKjkWGscA6ftv94o8cRf53nptx9P4uNVA8QqoCHa9So2SllRp3Wtv7BeP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2</xdr:col>
          <xdr:colOff>2543175</xdr:colOff>
          <xdr:row>87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101</xdr:row>
          <xdr:rowOff>0</xdr:rowOff>
        </xdr:from>
        <xdr:to>
          <xdr:col>3</xdr:col>
          <xdr:colOff>19050</xdr:colOff>
          <xdr:row>106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Z91"/>
  <sheetViews>
    <sheetView tabSelected="1" view="pageBreakPreview" topLeftCell="A11" zoomScaleSheetLayoutView="100" workbookViewId="0">
      <selection activeCell="D23" sqref="D23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40.7109375" style="7" customWidth="1"/>
    <col min="4" max="4" width="26.42578125" style="42" customWidth="1"/>
    <col min="5" max="5" width="3.85546875" style="43" customWidth="1"/>
    <col min="6" max="6" width="17.5703125" style="42" customWidth="1"/>
    <col min="7" max="7" width="13.42578125" style="6" customWidth="1"/>
    <col min="8" max="8" width="9.7109375" style="6" bestFit="1" customWidth="1"/>
    <col min="9" max="9" width="10" style="6" bestFit="1" customWidth="1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06" t="s">
        <v>169</v>
      </c>
      <c r="E1" s="99">
        <v>1</v>
      </c>
      <c r="F1" s="43"/>
      <c r="G1" s="41"/>
    </row>
    <row r="2" spans="1:13">
      <c r="C2" s="41"/>
      <c r="D2" s="406" t="s">
        <v>26</v>
      </c>
      <c r="E2" s="41"/>
      <c r="F2" s="41"/>
      <c r="G2" s="41"/>
    </row>
    <row r="3" spans="1:13">
      <c r="C3" s="41"/>
      <c r="D3" s="406" t="s">
        <v>27</v>
      </c>
      <c r="E3" s="41"/>
      <c r="F3" s="41"/>
      <c r="G3" s="41"/>
    </row>
    <row r="4" spans="1:13" ht="18" customHeight="1">
      <c r="C4" s="159"/>
      <c r="D4" s="401" t="s">
        <v>239</v>
      </c>
      <c r="E4" s="159"/>
      <c r="F4" s="159"/>
      <c r="G4" s="41"/>
    </row>
    <row r="5" spans="1:13" ht="18.75" customHeight="1">
      <c r="C5" s="159"/>
      <c r="D5" s="401" t="s">
        <v>167</v>
      </c>
      <c r="E5" s="159"/>
      <c r="F5" s="159"/>
      <c r="G5" s="41"/>
    </row>
    <row r="6" spans="1:13" ht="24" customHeight="1">
      <c r="C6" s="159"/>
      <c r="D6" s="401"/>
      <c r="E6" s="159"/>
      <c r="F6" s="159"/>
      <c r="G6" s="41"/>
    </row>
    <row r="7" spans="1:13">
      <c r="C7" s="159"/>
      <c r="D7" s="406" t="s">
        <v>201</v>
      </c>
      <c r="E7" s="99">
        <v>1</v>
      </c>
      <c r="F7" s="43"/>
      <c r="G7" s="41"/>
    </row>
    <row r="8" spans="1:13">
      <c r="C8" s="159"/>
      <c r="D8" s="406" t="s">
        <v>26</v>
      </c>
      <c r="E8" s="41"/>
      <c r="F8" s="41"/>
      <c r="G8" s="41"/>
    </row>
    <row r="9" spans="1:13">
      <c r="C9" s="159"/>
      <c r="D9" s="406" t="s">
        <v>27</v>
      </c>
      <c r="E9" s="41"/>
      <c r="F9" s="41"/>
      <c r="G9" s="41"/>
    </row>
    <row r="10" spans="1:13" ht="18" customHeight="1">
      <c r="C10" s="159"/>
      <c r="D10" s="401" t="s">
        <v>307</v>
      </c>
      <c r="E10" s="159"/>
      <c r="F10" s="159"/>
      <c r="G10" s="41"/>
    </row>
    <row r="11" spans="1:13" ht="18.75" customHeight="1">
      <c r="C11" s="159"/>
      <c r="D11" s="401" t="s">
        <v>306</v>
      </c>
      <c r="E11" s="159"/>
      <c r="F11" s="159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48" t="s">
        <v>39</v>
      </c>
      <c r="B13" s="548"/>
      <c r="C13" s="548"/>
      <c r="D13" s="548"/>
      <c r="E13" s="44"/>
      <c r="F13" s="276"/>
      <c r="G13" s="44"/>
    </row>
    <row r="14" spans="1:13" s="408" customFormat="1" ht="27" customHeight="1">
      <c r="A14" s="549" t="s">
        <v>305</v>
      </c>
      <c r="B14" s="550"/>
      <c r="C14" s="550"/>
      <c r="D14" s="550"/>
      <c r="E14" s="407"/>
      <c r="F14" s="407"/>
    </row>
    <row r="15" spans="1:13" ht="18.75" customHeight="1">
      <c r="A15" s="551" t="s">
        <v>238</v>
      </c>
      <c r="B15" s="551"/>
      <c r="C15" s="551"/>
      <c r="D15" s="551"/>
      <c r="E15" s="278"/>
      <c r="F15" s="278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02"/>
      <c r="F16" s="48"/>
      <c r="L16" s="2"/>
    </row>
    <row r="17" spans="1:16" ht="26.25" customHeight="1">
      <c r="A17" s="49" t="s">
        <v>7</v>
      </c>
      <c r="B17" s="552" t="s">
        <v>118</v>
      </c>
      <c r="C17" s="552"/>
      <c r="D17" s="260"/>
      <c r="E17" s="403"/>
      <c r="F17" s="260"/>
    </row>
    <row r="18" spans="1:16">
      <c r="A18" s="108">
        <v>1</v>
      </c>
      <c r="B18" s="546" t="s">
        <v>298</v>
      </c>
      <c r="C18" s="546"/>
      <c r="D18" s="210">
        <v>381927.4</v>
      </c>
      <c r="E18" s="208"/>
      <c r="F18" s="370"/>
      <c r="G18" s="263"/>
    </row>
    <row r="19" spans="1:16" ht="19.5" customHeight="1">
      <c r="A19" s="108">
        <v>1.1000000000000001</v>
      </c>
      <c r="B19" s="546" t="s">
        <v>281</v>
      </c>
      <c r="C19" s="546"/>
      <c r="D19" s="208">
        <f>116580+27294.4</f>
        <v>143874.4</v>
      </c>
      <c r="E19" s="208"/>
      <c r="F19" s="208"/>
      <c r="G19" s="263"/>
    </row>
    <row r="20" spans="1:16">
      <c r="A20" s="108">
        <f>+A18+1</f>
        <v>2</v>
      </c>
      <c r="B20" s="546" t="s">
        <v>211</v>
      </c>
      <c r="C20" s="546"/>
      <c r="D20" s="208">
        <f>+Komunal!N20</f>
        <v>6.5</v>
      </c>
      <c r="E20" s="208"/>
      <c r="F20" s="208"/>
      <c r="G20" s="263"/>
    </row>
    <row r="21" spans="1:16">
      <c r="A21" s="108">
        <f t="shared" ref="A21:A27" si="0">+A20+1</f>
        <v>3</v>
      </c>
      <c r="B21" s="553" t="s">
        <v>183</v>
      </c>
      <c r="C21" s="553"/>
      <c r="D21" s="210">
        <f>+'Pastaci finansav.'!D12</f>
        <v>6536.5</v>
      </c>
      <c r="E21" s="208"/>
      <c r="F21" s="210"/>
    </row>
    <row r="22" spans="1:16">
      <c r="A22" s="108">
        <f t="shared" si="0"/>
        <v>4</v>
      </c>
      <c r="B22" s="553" t="s">
        <v>252</v>
      </c>
      <c r="C22" s="553"/>
      <c r="D22" s="208">
        <v>3276.1</v>
      </c>
      <c r="E22" s="208"/>
      <c r="F22" s="210"/>
    </row>
    <row r="23" spans="1:16" s="3" customFormat="1">
      <c r="A23" s="108">
        <v>6</v>
      </c>
      <c r="B23" s="546" t="s">
        <v>232</v>
      </c>
      <c r="C23" s="546"/>
      <c r="D23" s="208">
        <f>+'Pastaci finansav.'!E12</f>
        <v>24538</v>
      </c>
      <c r="E23" s="208"/>
      <c r="F23" s="208"/>
      <c r="G23" s="263"/>
      <c r="H23" s="2"/>
      <c r="I23" s="2"/>
      <c r="J23" s="2"/>
      <c r="K23" s="2"/>
      <c r="L23" s="2"/>
      <c r="M23" s="2"/>
      <c r="N23" s="2"/>
      <c r="O23" s="2"/>
      <c r="P23" s="2"/>
    </row>
    <row r="24" spans="1:16" hidden="1">
      <c r="A24" s="108">
        <f t="shared" si="0"/>
        <v>7</v>
      </c>
      <c r="B24" s="546" t="s">
        <v>51</v>
      </c>
      <c r="C24" s="546"/>
      <c r="D24" s="208"/>
      <c r="E24" s="208"/>
      <c r="F24" s="208"/>
      <c r="G24" s="263"/>
    </row>
    <row r="25" spans="1:16">
      <c r="A25" s="108">
        <v>7</v>
      </c>
      <c r="B25" s="546" t="s">
        <v>61</v>
      </c>
      <c r="C25" s="546"/>
      <c r="D25" s="210">
        <v>935.7</v>
      </c>
      <c r="E25" s="208"/>
      <c r="F25" s="208"/>
    </row>
    <row r="26" spans="1:16">
      <c r="A26" s="108">
        <f t="shared" si="0"/>
        <v>8</v>
      </c>
      <c r="B26" s="546" t="s">
        <v>182</v>
      </c>
      <c r="C26" s="546"/>
      <c r="D26" s="208">
        <v>22183.3</v>
      </c>
      <c r="E26" s="208"/>
      <c r="F26" s="208"/>
    </row>
    <row r="27" spans="1:16">
      <c r="A27" s="108">
        <f t="shared" si="0"/>
        <v>9</v>
      </c>
      <c r="B27" s="546" t="s">
        <v>260</v>
      </c>
      <c r="C27" s="546"/>
      <c r="D27" s="208">
        <f>SUM(D28:D29)</f>
        <v>19690</v>
      </c>
      <c r="E27" s="208"/>
      <c r="F27" s="208"/>
    </row>
    <row r="28" spans="1:16" s="368" customFormat="1" ht="19.5" customHeight="1">
      <c r="A28" s="365">
        <f>+A27+0.1</f>
        <v>9.1</v>
      </c>
      <c r="B28" s="554" t="s">
        <v>292</v>
      </c>
      <c r="C28" s="554"/>
      <c r="D28" s="370">
        <v>14130</v>
      </c>
      <c r="E28" s="370"/>
      <c r="F28" s="370"/>
    </row>
    <row r="29" spans="1:16" s="368" customFormat="1" ht="15" customHeight="1">
      <c r="A29" s="365">
        <f>+A28+0.1</f>
        <v>9.1999999999999993</v>
      </c>
      <c r="B29" s="547" t="s">
        <v>293</v>
      </c>
      <c r="C29" s="547"/>
      <c r="D29" s="370">
        <v>5560</v>
      </c>
      <c r="E29" s="370"/>
      <c r="F29" s="380"/>
    </row>
    <row r="30" spans="1:16">
      <c r="A30" s="108">
        <f>+A27+1</f>
        <v>10</v>
      </c>
      <c r="B30" s="546" t="s">
        <v>117</v>
      </c>
      <c r="C30" s="546"/>
      <c r="D30" s="210">
        <f>SUM(D31:D32)</f>
        <v>12000</v>
      </c>
      <c r="E30" s="208"/>
      <c r="F30" s="210"/>
    </row>
    <row r="31" spans="1:16" s="369" customFormat="1" ht="16.5">
      <c r="A31" s="365">
        <f t="shared" ref="A31:A32" si="1">+A30+0.1</f>
        <v>10.1</v>
      </c>
      <c r="B31" s="556" t="s">
        <v>69</v>
      </c>
      <c r="C31" s="556"/>
      <c r="D31" s="366">
        <v>12000</v>
      </c>
      <c r="E31" s="370"/>
      <c r="F31" s="366"/>
      <c r="G31" s="367"/>
      <c r="H31" s="368"/>
      <c r="I31" s="368"/>
      <c r="J31" s="368"/>
      <c r="K31" s="368"/>
      <c r="L31" s="368"/>
      <c r="M31" s="368"/>
      <c r="N31" s="368"/>
      <c r="O31" s="368"/>
      <c r="P31" s="368"/>
    </row>
    <row r="32" spans="1:16" s="3" customFormat="1" ht="16.5" hidden="1" customHeight="1">
      <c r="A32" s="365">
        <f t="shared" si="1"/>
        <v>10.199999999999999</v>
      </c>
      <c r="B32" s="555" t="s">
        <v>70</v>
      </c>
      <c r="C32" s="555"/>
      <c r="D32" s="209"/>
      <c r="E32" s="209"/>
      <c r="F32" s="209"/>
      <c r="G32" s="56"/>
      <c r="H32" s="2"/>
      <c r="I32" s="2"/>
      <c r="J32" s="2"/>
      <c r="K32" s="2"/>
      <c r="L32" s="2"/>
      <c r="M32" s="2"/>
      <c r="N32" s="2"/>
      <c r="O32" s="2"/>
      <c r="P32" s="2"/>
    </row>
    <row r="33" spans="1:26">
      <c r="A33" s="108">
        <f>+A30+1</f>
        <v>11</v>
      </c>
      <c r="B33" s="546" t="s">
        <v>8</v>
      </c>
      <c r="C33" s="546"/>
      <c r="D33" s="208">
        <v>275</v>
      </c>
      <c r="E33" s="208"/>
      <c r="F33" s="208"/>
    </row>
    <row r="34" spans="1:26" s="2" customFormat="1">
      <c r="A34" s="108">
        <f>+A33+1</f>
        <v>12</v>
      </c>
      <c r="B34" s="557" t="s">
        <v>294</v>
      </c>
      <c r="C34" s="557"/>
      <c r="D34" s="208">
        <v>108</v>
      </c>
      <c r="E34" s="208"/>
      <c r="F34" s="208"/>
      <c r="G34" s="18"/>
    </row>
    <row r="35" spans="1:26" s="2" customFormat="1" hidden="1">
      <c r="A35" s="108">
        <f>+A34+1</f>
        <v>13</v>
      </c>
      <c r="B35" s="557"/>
      <c r="C35" s="557"/>
      <c r="D35" s="208"/>
      <c r="E35" s="208"/>
      <c r="F35" s="208"/>
      <c r="G35" s="20"/>
    </row>
    <row r="36" spans="1:26" ht="24" customHeight="1">
      <c r="A36" s="49"/>
      <c r="B36" s="558" t="s">
        <v>235</v>
      </c>
      <c r="C36" s="558"/>
      <c r="D36" s="247">
        <f>SUM(D18,D20:D27,D30,D33:D35)</f>
        <v>471476.5</v>
      </c>
      <c r="E36" s="244"/>
      <c r="F36" s="247"/>
    </row>
    <row r="37" spans="1:26" ht="15.75" customHeight="1">
      <c r="A37" s="42"/>
      <c r="B37" s="49"/>
      <c r="C37" s="50"/>
      <c r="D37" s="210"/>
      <c r="E37" s="208"/>
      <c r="F37" s="210"/>
    </row>
    <row r="38" spans="1:26" ht="24.75" customHeight="1">
      <c r="A38" s="49" t="s">
        <v>9</v>
      </c>
      <c r="B38" s="552" t="s">
        <v>119</v>
      </c>
      <c r="C38" s="552"/>
      <c r="D38" s="248"/>
      <c r="E38" s="404"/>
      <c r="F38" s="248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>
      <c r="A39" s="108">
        <v>1</v>
      </c>
      <c r="B39" s="546" t="s">
        <v>10</v>
      </c>
      <c r="C39" s="546"/>
      <c r="D39" s="210">
        <f>+Ashkhatavardz!P13-'Dramakan hosqer'!D98</f>
        <v>259862.39999999999</v>
      </c>
      <c r="E39" s="208"/>
      <c r="F39" s="210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s="3" customFormat="1" ht="13.5">
      <c r="A40" s="365">
        <f t="shared" ref="A40:A42" si="2">+A39+0.1</f>
        <v>1.1000000000000001</v>
      </c>
      <c r="B40" s="555" t="str">
        <f>+Ashkhatavardz!J6</f>
        <v>գեղագիտական ուսուցման գծով</v>
      </c>
      <c r="C40" s="555"/>
      <c r="D40" s="209">
        <f>+Ashkhatavardz!C8+Ashkhatavardz!D8+Ashkhatavardz!J7</f>
        <v>19607.5</v>
      </c>
      <c r="E40" s="209"/>
      <c r="F40" s="219"/>
      <c r="G40" s="495"/>
      <c r="H40" s="2"/>
      <c r="I40" s="2"/>
      <c r="J40" s="2"/>
      <c r="K40" s="2"/>
      <c r="L40" s="2"/>
      <c r="M40" s="8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365">
        <f t="shared" si="2"/>
        <v>1.2000000000000002</v>
      </c>
      <c r="B41" s="555" t="s">
        <v>11</v>
      </c>
      <c r="C41" s="555"/>
      <c r="D41" s="209">
        <f>+Ashkhatavardz!C9+Ashkhatavardz!O7+Ashkhatavardz!C10</f>
        <v>11373</v>
      </c>
      <c r="E41" s="209"/>
      <c r="F41" s="21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13.5">
      <c r="A42" s="365">
        <f t="shared" si="2"/>
        <v>1.3000000000000003</v>
      </c>
      <c r="B42" s="555" t="s">
        <v>259</v>
      </c>
      <c r="C42" s="555"/>
      <c r="D42" s="209">
        <f>+Ashkhatavardz!D11+Ashkhatavardz!L7</f>
        <v>3276.1000000000004</v>
      </c>
      <c r="E42" s="209"/>
      <c r="F42" s="219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108">
        <f>+A39+1</f>
        <v>2</v>
      </c>
      <c r="B43" s="546" t="s">
        <v>13</v>
      </c>
      <c r="C43" s="546"/>
      <c r="D43" s="210">
        <f>+Komunal!F27</f>
        <v>3577.2</v>
      </c>
      <c r="E43" s="208"/>
      <c r="F43" s="208"/>
      <c r="G43" s="268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8">
        <f>+A43+1</f>
        <v>3</v>
      </c>
      <c r="B44" s="546" t="s">
        <v>12</v>
      </c>
      <c r="C44" s="546"/>
      <c r="D44" s="210">
        <f>+Komunal!J27</f>
        <v>1611.1</v>
      </c>
      <c r="E44" s="208"/>
      <c r="F44" s="208"/>
      <c r="G44" s="268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8">
        <f t="shared" ref="A45:A47" si="3">+A44+1</f>
        <v>4</v>
      </c>
      <c r="B45" s="546" t="s">
        <v>14</v>
      </c>
      <c r="C45" s="546"/>
      <c r="D45" s="208">
        <v>220</v>
      </c>
      <c r="E45" s="208"/>
      <c r="F45" s="208"/>
      <c r="G45" s="268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>
      <c r="A46" s="108">
        <f t="shared" si="3"/>
        <v>5</v>
      </c>
      <c r="B46" s="546" t="s">
        <v>15</v>
      </c>
      <c r="C46" s="546"/>
      <c r="D46" s="208">
        <v>124.2</v>
      </c>
      <c r="E46" s="208"/>
      <c r="F46" s="208"/>
    </row>
    <row r="47" spans="1:26" hidden="1">
      <c r="A47" s="108">
        <f t="shared" si="3"/>
        <v>6</v>
      </c>
      <c r="B47" s="546" t="s">
        <v>16</v>
      </c>
      <c r="C47" s="546"/>
      <c r="D47" s="392"/>
      <c r="E47" s="208"/>
      <c r="F47" s="208"/>
    </row>
    <row r="48" spans="1:26">
      <c r="A48" s="108">
        <v>6</v>
      </c>
      <c r="B48" s="546" t="s">
        <v>17</v>
      </c>
      <c r="C48" s="546"/>
      <c r="D48" s="249">
        <f>SUM(D49:D51)</f>
        <v>525.9</v>
      </c>
      <c r="E48" s="405"/>
      <c r="F48" s="249"/>
    </row>
    <row r="49" spans="1:17" s="369" customFormat="1" ht="13.5">
      <c r="A49" s="365">
        <f t="shared" ref="A49:A51" si="4">+A48+0.1</f>
        <v>6.1</v>
      </c>
      <c r="B49" s="556" t="s">
        <v>18</v>
      </c>
      <c r="C49" s="556"/>
      <c r="D49" s="370">
        <v>172.8</v>
      </c>
      <c r="E49" s="370"/>
      <c r="F49" s="370"/>
      <c r="G49" s="368"/>
      <c r="H49" s="368"/>
      <c r="I49" s="368"/>
      <c r="J49" s="368"/>
      <c r="K49" s="368"/>
      <c r="L49" s="368"/>
      <c r="M49" s="368"/>
      <c r="N49" s="368"/>
      <c r="O49" s="368"/>
      <c r="P49" s="368"/>
    </row>
    <row r="50" spans="1:17" s="369" customFormat="1" ht="13.5">
      <c r="A50" s="365">
        <f t="shared" si="4"/>
        <v>6.1999999999999993</v>
      </c>
      <c r="B50" s="556" t="s">
        <v>19</v>
      </c>
      <c r="C50" s="556"/>
      <c r="D50" s="370">
        <v>113.1</v>
      </c>
      <c r="E50" s="370"/>
      <c r="F50" s="370"/>
      <c r="G50" s="368"/>
      <c r="H50" s="368"/>
      <c r="I50" s="368"/>
      <c r="J50" s="368"/>
      <c r="K50" s="368"/>
      <c r="L50" s="368"/>
      <c r="M50" s="368"/>
      <c r="N50" s="368"/>
      <c r="O50" s="368"/>
      <c r="P50" s="368"/>
    </row>
    <row r="51" spans="1:17" s="369" customFormat="1" ht="13.5">
      <c r="A51" s="365">
        <f t="shared" si="4"/>
        <v>6.2999999999999989</v>
      </c>
      <c r="B51" s="556" t="s">
        <v>20</v>
      </c>
      <c r="C51" s="556"/>
      <c r="D51" s="370">
        <v>240</v>
      </c>
      <c r="E51" s="370"/>
      <c r="F51" s="370"/>
      <c r="G51" s="368"/>
      <c r="H51" s="368"/>
      <c r="I51" s="368"/>
      <c r="J51" s="368"/>
      <c r="K51" s="368"/>
      <c r="L51" s="368"/>
      <c r="M51" s="368"/>
      <c r="N51" s="368"/>
      <c r="O51" s="368"/>
      <c r="P51" s="368"/>
    </row>
    <row r="52" spans="1:17" hidden="1">
      <c r="A52" s="108">
        <f>+A48+1</f>
        <v>7</v>
      </c>
      <c r="B52" s="546" t="s">
        <v>21</v>
      </c>
      <c r="C52" s="546"/>
      <c r="D52" s="208">
        <v>0</v>
      </c>
      <c r="E52" s="208"/>
      <c r="F52" s="208"/>
      <c r="M52" s="82"/>
    </row>
    <row r="53" spans="1:17">
      <c r="A53" s="108">
        <v>7</v>
      </c>
      <c r="B53" s="546" t="s">
        <v>28</v>
      </c>
      <c r="C53" s="546"/>
      <c r="D53" s="208">
        <v>350</v>
      </c>
      <c r="E53" s="208"/>
      <c r="F53" s="208"/>
      <c r="M53" s="259"/>
      <c r="N53" s="82"/>
      <c r="O53" s="261"/>
      <c r="P53" s="82"/>
      <c r="Q53" s="262"/>
    </row>
    <row r="54" spans="1:17">
      <c r="A54" s="108">
        <f t="shared" ref="A54:A75" si="5">+A53+1</f>
        <v>8</v>
      </c>
      <c r="B54" s="546" t="s">
        <v>22</v>
      </c>
      <c r="C54" s="546"/>
      <c r="D54" s="208">
        <v>100</v>
      </c>
      <c r="E54" s="208"/>
      <c r="F54" s="208"/>
    </row>
    <row r="55" spans="1:17">
      <c r="A55" s="108">
        <f t="shared" si="5"/>
        <v>9</v>
      </c>
      <c r="B55" s="546" t="s">
        <v>71</v>
      </c>
      <c r="C55" s="546"/>
      <c r="D55" s="208">
        <v>140</v>
      </c>
      <c r="E55" s="208"/>
      <c r="F55" s="208"/>
    </row>
    <row r="56" spans="1:17" ht="19.149999999999999" hidden="1" customHeight="1">
      <c r="A56" s="108">
        <f t="shared" si="5"/>
        <v>10</v>
      </c>
      <c r="B56" s="546" t="s">
        <v>46</v>
      </c>
      <c r="C56" s="546"/>
      <c r="D56" s="208"/>
      <c r="E56" s="208"/>
      <c r="F56" s="208"/>
    </row>
    <row r="57" spans="1:17" hidden="1">
      <c r="A57" s="108">
        <f t="shared" si="5"/>
        <v>11</v>
      </c>
      <c r="B57" s="546" t="s">
        <v>114</v>
      </c>
      <c r="C57" s="546"/>
      <c r="D57" s="208"/>
      <c r="E57" s="208"/>
      <c r="F57" s="208"/>
    </row>
    <row r="58" spans="1:17" hidden="1">
      <c r="A58" s="108">
        <f t="shared" si="5"/>
        <v>12</v>
      </c>
      <c r="B58" s="546" t="s">
        <v>115</v>
      </c>
      <c r="C58" s="546"/>
      <c r="D58" s="208"/>
      <c r="E58" s="208"/>
      <c r="F58" s="208"/>
      <c r="H58" s="51"/>
    </row>
    <row r="59" spans="1:17">
      <c r="A59" s="108">
        <v>10</v>
      </c>
      <c r="B59" s="546" t="s">
        <v>23</v>
      </c>
      <c r="C59" s="546"/>
      <c r="D59" s="208">
        <v>3100</v>
      </c>
      <c r="E59" s="208"/>
      <c r="F59" s="208"/>
      <c r="H59" s="51"/>
    </row>
    <row r="60" spans="1:17">
      <c r="A60" s="108">
        <f t="shared" si="5"/>
        <v>11</v>
      </c>
      <c r="B60" s="546" t="s">
        <v>24</v>
      </c>
      <c r="C60" s="546"/>
      <c r="D60" s="208">
        <v>165</v>
      </c>
      <c r="E60" s="208"/>
      <c r="F60" s="208"/>
    </row>
    <row r="61" spans="1:17" hidden="1">
      <c r="A61" s="108">
        <f t="shared" si="5"/>
        <v>12</v>
      </c>
      <c r="B61" s="546" t="s">
        <v>65</v>
      </c>
      <c r="C61" s="546"/>
      <c r="D61" s="208"/>
      <c r="E61" s="208"/>
      <c r="F61" s="208"/>
    </row>
    <row r="62" spans="1:17">
      <c r="A62" s="108">
        <v>12</v>
      </c>
      <c r="B62" s="546" t="s">
        <v>52</v>
      </c>
      <c r="C62" s="546"/>
      <c r="D62" s="210">
        <f>+D25</f>
        <v>935.7</v>
      </c>
      <c r="E62" s="208"/>
      <c r="F62" s="210"/>
    </row>
    <row r="63" spans="1:17">
      <c r="A63" s="108">
        <v>13</v>
      </c>
      <c r="B63" s="546" t="s">
        <v>43</v>
      </c>
      <c r="C63" s="546"/>
      <c r="D63" s="208">
        <v>483</v>
      </c>
      <c r="E63" s="208"/>
      <c r="F63" s="208"/>
    </row>
    <row r="64" spans="1:17">
      <c r="A64" s="108">
        <v>14</v>
      </c>
      <c r="B64" s="546" t="s">
        <v>72</v>
      </c>
      <c r="C64" s="546"/>
      <c r="D64" s="208">
        <v>70</v>
      </c>
      <c r="E64" s="208"/>
      <c r="F64" s="208"/>
    </row>
    <row r="65" spans="1:16">
      <c r="A65" s="108">
        <v>15</v>
      </c>
      <c r="B65" s="546" t="s">
        <v>73</v>
      </c>
      <c r="C65" s="546"/>
      <c r="D65" s="208">
        <v>112</v>
      </c>
      <c r="E65" s="208"/>
      <c r="F65" s="208"/>
    </row>
    <row r="66" spans="1:16">
      <c r="A66" s="108">
        <f t="shared" si="5"/>
        <v>16</v>
      </c>
      <c r="B66" s="546" t="s">
        <v>44</v>
      </c>
      <c r="C66" s="546"/>
      <c r="D66" s="208">
        <v>6</v>
      </c>
      <c r="E66" s="208"/>
      <c r="F66" s="208"/>
    </row>
    <row r="67" spans="1:16" hidden="1">
      <c r="A67" s="108">
        <f t="shared" si="5"/>
        <v>17</v>
      </c>
      <c r="B67" s="546" t="s">
        <v>116</v>
      </c>
      <c r="C67" s="546"/>
      <c r="D67" s="208"/>
      <c r="E67" s="208"/>
      <c r="F67" s="208"/>
    </row>
    <row r="68" spans="1:16" hidden="1">
      <c r="A68" s="108">
        <f t="shared" si="5"/>
        <v>18</v>
      </c>
      <c r="B68" s="546" t="s">
        <v>45</v>
      </c>
      <c r="C68" s="546"/>
      <c r="D68" s="208"/>
      <c r="E68" s="208"/>
      <c r="F68" s="208"/>
    </row>
    <row r="69" spans="1:16" hidden="1">
      <c r="A69" s="108">
        <f t="shared" si="5"/>
        <v>19</v>
      </c>
      <c r="B69" s="546" t="s">
        <v>62</v>
      </c>
      <c r="C69" s="546"/>
      <c r="D69" s="208"/>
      <c r="E69" s="208"/>
      <c r="F69" s="208"/>
    </row>
    <row r="70" spans="1:16">
      <c r="A70" s="108">
        <v>17</v>
      </c>
      <c r="B70" s="546" t="s">
        <v>185</v>
      </c>
      <c r="C70" s="546"/>
      <c r="D70" s="208">
        <v>100</v>
      </c>
      <c r="E70" s="208"/>
      <c r="F70" s="208"/>
    </row>
    <row r="71" spans="1:16">
      <c r="A71" s="108">
        <v>18</v>
      </c>
      <c r="B71" s="546" t="s">
        <v>186</v>
      </c>
      <c r="C71" s="546"/>
      <c r="D71" s="208">
        <v>750</v>
      </c>
      <c r="E71" s="208"/>
      <c r="F71" s="208"/>
    </row>
    <row r="72" spans="1:16" s="6" customFormat="1">
      <c r="A72" s="108">
        <v>19</v>
      </c>
      <c r="B72" s="557" t="s">
        <v>295</v>
      </c>
      <c r="C72" s="557"/>
      <c r="D72" s="208">
        <v>140</v>
      </c>
      <c r="E72" s="208"/>
      <c r="F72" s="208"/>
    </row>
    <row r="73" spans="1:16" s="6" customFormat="1" hidden="1">
      <c r="A73" s="108"/>
      <c r="B73" s="122" t="s">
        <v>282</v>
      </c>
      <c r="C73" s="122"/>
      <c r="D73" s="208"/>
      <c r="E73" s="208"/>
      <c r="F73" s="208"/>
    </row>
    <row r="74" spans="1:16" s="6" customFormat="1">
      <c r="A74" s="108">
        <v>20</v>
      </c>
      <c r="B74" s="557" t="s">
        <v>296</v>
      </c>
      <c r="C74" s="557"/>
      <c r="D74" s="208">
        <v>400</v>
      </c>
      <c r="E74" s="208"/>
      <c r="F74" s="208"/>
      <c r="G74" s="56"/>
    </row>
    <row r="75" spans="1:16">
      <c r="A75" s="108">
        <f t="shared" si="5"/>
        <v>21</v>
      </c>
      <c r="B75" s="546" t="s">
        <v>25</v>
      </c>
      <c r="C75" s="546"/>
      <c r="D75" s="208">
        <v>14421</v>
      </c>
      <c r="E75" s="208"/>
      <c r="F75" s="208"/>
    </row>
    <row r="76" spans="1:16" s="369" customFormat="1" ht="13.5">
      <c r="A76" s="365">
        <f t="shared" ref="A76" si="6">+A75+0.1</f>
        <v>21.1</v>
      </c>
      <c r="B76" s="556" t="s">
        <v>74</v>
      </c>
      <c r="C76" s="556"/>
      <c r="D76" s="370">
        <v>12000</v>
      </c>
      <c r="E76" s="370"/>
      <c r="F76" s="370"/>
      <c r="G76" s="372"/>
      <c r="H76" s="368"/>
      <c r="I76" s="368"/>
      <c r="J76" s="368"/>
      <c r="K76" s="368"/>
      <c r="L76" s="368"/>
      <c r="M76" s="368"/>
      <c r="N76" s="368"/>
      <c r="O76" s="368"/>
      <c r="P76" s="368"/>
    </row>
    <row r="77" spans="1:16" s="369" customFormat="1">
      <c r="A77" s="108">
        <v>22</v>
      </c>
      <c r="B77" s="546" t="s">
        <v>281</v>
      </c>
      <c r="C77" s="546"/>
      <c r="D77" s="208">
        <v>158004.4</v>
      </c>
      <c r="E77" s="370"/>
      <c r="F77" s="370"/>
      <c r="G77" s="372"/>
      <c r="H77" s="496"/>
      <c r="I77" s="496"/>
      <c r="J77" s="496"/>
      <c r="K77" s="368"/>
      <c r="L77" s="368"/>
      <c r="M77" s="368"/>
      <c r="N77" s="368"/>
      <c r="O77" s="368"/>
      <c r="P77" s="368"/>
    </row>
    <row r="78" spans="1:16" hidden="1">
      <c r="A78" s="108">
        <f>+A75+1</f>
        <v>22</v>
      </c>
      <c r="B78" s="546" t="s">
        <v>75</v>
      </c>
      <c r="C78" s="546"/>
      <c r="D78" s="208"/>
      <c r="E78" s="208"/>
      <c r="F78" s="208"/>
    </row>
    <row r="79" spans="1:16">
      <c r="A79" s="108">
        <v>23</v>
      </c>
      <c r="B79" s="497" t="s">
        <v>304</v>
      </c>
      <c r="C79" s="497"/>
      <c r="D79" s="208">
        <v>5000</v>
      </c>
      <c r="E79" s="208"/>
      <c r="F79" s="208"/>
    </row>
    <row r="80" spans="1:16" s="16" customFormat="1">
      <c r="A80" s="108">
        <v>24</v>
      </c>
      <c r="B80" s="546" t="s">
        <v>303</v>
      </c>
      <c r="C80" s="546"/>
      <c r="D80" s="208">
        <v>21278.6</v>
      </c>
      <c r="E80" s="208"/>
      <c r="F80" s="208"/>
      <c r="G80" s="52"/>
      <c r="H80" s="15"/>
      <c r="I80" s="15"/>
      <c r="J80" s="15"/>
      <c r="K80" s="15"/>
      <c r="L80" s="15"/>
      <c r="M80" s="15"/>
      <c r="N80" s="15"/>
      <c r="O80" s="15"/>
      <c r="P80" s="15"/>
    </row>
    <row r="81" spans="1:7" ht="23.25" customHeight="1">
      <c r="A81" s="53"/>
      <c r="B81" s="558" t="s">
        <v>236</v>
      </c>
      <c r="C81" s="558"/>
      <c r="D81" s="247">
        <f>SUM(D39,D43:D48,D52:D75,D77:D80)</f>
        <v>471476.5</v>
      </c>
      <c r="E81" s="208" t="s">
        <v>202</v>
      </c>
      <c r="F81" s="210"/>
      <c r="G81" s="244">
        <f>+D36-D81</f>
        <v>0</v>
      </c>
    </row>
    <row r="82" spans="1:7" ht="18.75" customHeight="1">
      <c r="B82" s="54"/>
      <c r="C82" s="8"/>
    </row>
    <row r="83" spans="1:7" s="6" customFormat="1" ht="26.25" hidden="1" customHeight="1">
      <c r="B83" s="106" t="s">
        <v>2</v>
      </c>
      <c r="C83" s="250"/>
      <c r="D83" s="15"/>
      <c r="E83" s="15"/>
      <c r="F83" s="15"/>
    </row>
    <row r="84" spans="1:7" s="6" customFormat="1" ht="12.75" hidden="1" customHeight="1">
      <c r="B84" s="99"/>
      <c r="C84" s="362" t="s">
        <v>90</v>
      </c>
      <c r="D84" s="364"/>
      <c r="E84" s="364"/>
      <c r="F84" s="364"/>
    </row>
    <row r="85" spans="1:7" s="6" customFormat="1" ht="27" hidden="1" customHeight="1">
      <c r="B85" s="106" t="s">
        <v>6</v>
      </c>
      <c r="C85" s="250"/>
      <c r="D85" s="15"/>
      <c r="E85" s="15"/>
      <c r="F85" s="15"/>
    </row>
    <row r="86" spans="1:7" s="6" customFormat="1" ht="13.5" hidden="1" customHeight="1">
      <c r="C86" s="362" t="s">
        <v>90</v>
      </c>
      <c r="D86" s="364"/>
      <c r="E86" s="364"/>
      <c r="F86" s="364"/>
    </row>
    <row r="87" spans="1:7" s="6" customFormat="1" hidden="1">
      <c r="B87" s="82" t="s">
        <v>172</v>
      </c>
      <c r="D87" s="43"/>
      <c r="E87" s="43"/>
      <c r="F87" s="43"/>
    </row>
    <row r="88" spans="1:7" s="6" customFormat="1" ht="108.75" customHeight="1">
      <c r="B88" s="337" t="s">
        <v>197</v>
      </c>
      <c r="D88" s="280" t="s">
        <v>210</v>
      </c>
      <c r="G88" s="43"/>
    </row>
    <row r="89" spans="1:7" s="6" customFormat="1" ht="40.5" customHeight="1">
      <c r="B89" s="218"/>
      <c r="C89" s="77"/>
      <c r="G89" s="43"/>
    </row>
    <row r="90" spans="1:7" s="6" customFormat="1">
      <c r="D90" s="43"/>
      <c r="E90" s="43"/>
      <c r="F90" s="43"/>
    </row>
    <row r="91" spans="1:7" s="6" customFormat="1">
      <c r="D91" s="43"/>
      <c r="E91" s="43"/>
      <c r="F91" s="43"/>
    </row>
  </sheetData>
  <sheetProtection formatCells="0" formatColumns="0" formatRows="0" insertColumns="0" insertRows="0" insertHyperlinks="0" deleteColumns="0" deleteRows="0" sort="0"/>
  <mergeCells count="65">
    <mergeCell ref="B81:C81"/>
    <mergeCell ref="B78:C78"/>
    <mergeCell ref="B80:C80"/>
    <mergeCell ref="B76:C76"/>
    <mergeCell ref="B49:C49"/>
    <mergeCell ref="B50:C50"/>
    <mergeCell ref="B51:C51"/>
    <mergeCell ref="B72:C72"/>
    <mergeCell ref="B74:C74"/>
    <mergeCell ref="B75:C75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4:C44"/>
    <mergeCell ref="B45:C45"/>
    <mergeCell ref="B46:C46"/>
    <mergeCell ref="B47:C47"/>
    <mergeCell ref="B48:C48"/>
    <mergeCell ref="B28:C28"/>
    <mergeCell ref="B30:C30"/>
    <mergeCell ref="B39:C39"/>
    <mergeCell ref="B43:C43"/>
    <mergeCell ref="B40:C40"/>
    <mergeCell ref="B41:C41"/>
    <mergeCell ref="B42:C42"/>
    <mergeCell ref="B31:C31"/>
    <mergeCell ref="B32:C32"/>
    <mergeCell ref="B33:C33"/>
    <mergeCell ref="B34:C34"/>
    <mergeCell ref="B35:C35"/>
    <mergeCell ref="B38:C38"/>
    <mergeCell ref="B36:C36"/>
    <mergeCell ref="B19:C19"/>
    <mergeCell ref="B77:C77"/>
    <mergeCell ref="B29:C29"/>
    <mergeCell ref="A13:D13"/>
    <mergeCell ref="A14:D14"/>
    <mergeCell ref="A15:D15"/>
    <mergeCell ref="B18:C18"/>
    <mergeCell ref="B20:C20"/>
    <mergeCell ref="B17:C17"/>
    <mergeCell ref="B21:C21"/>
    <mergeCell ref="B23:C23"/>
    <mergeCell ref="B24:C24"/>
    <mergeCell ref="B25:C25"/>
    <mergeCell ref="B22:C22"/>
    <mergeCell ref="B26:C26"/>
    <mergeCell ref="B27:C27"/>
  </mergeCells>
  <pageMargins left="0.2" right="0.2" top="0.37" bottom="0.27" header="0.3" footer="0.21"/>
  <pageSetup paperSize="9" scale="8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2</xdr:col>
                <xdr:colOff>2543175</xdr:colOff>
                <xdr:row>87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29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4.85546875" style="80" customWidth="1"/>
    <col min="2" max="2" width="40.140625" style="80" customWidth="1"/>
    <col min="3" max="3" width="37.85546875" style="80" customWidth="1"/>
    <col min="4" max="4" width="30.5703125" style="80" customWidth="1"/>
    <col min="5" max="5" width="4" style="79" customWidth="1"/>
    <col min="6" max="6" width="23.140625" style="101" customWidth="1"/>
    <col min="7" max="7" width="23.140625" style="82" customWidth="1"/>
    <col min="8" max="8" width="1.5703125" style="82" customWidth="1"/>
    <col min="9" max="9" width="1.7109375" style="82" customWidth="1"/>
    <col min="10" max="10" width="11.85546875" style="82" customWidth="1"/>
    <col min="11" max="13" width="9.140625" style="79"/>
    <col min="14" max="16384" width="9.140625" style="80"/>
  </cols>
  <sheetData>
    <row r="1" spans="1:13" s="73" customFormat="1" ht="17.25">
      <c r="A1" s="71"/>
      <c r="B1" s="72"/>
      <c r="C1" s="72"/>
      <c r="D1" s="399" t="s">
        <v>169</v>
      </c>
      <c r="E1" s="282">
        <f>+'Ekamut-caxs'!E1+1</f>
        <v>2</v>
      </c>
      <c r="F1" s="99"/>
      <c r="G1" s="43"/>
      <c r="H1" s="43"/>
      <c r="I1" s="43"/>
      <c r="J1" s="43"/>
      <c r="K1" s="74"/>
      <c r="L1" s="74"/>
      <c r="M1" s="74"/>
    </row>
    <row r="2" spans="1:13" s="73" customFormat="1" ht="17.25">
      <c r="A2" s="71"/>
      <c r="B2" s="71"/>
      <c r="C2" s="71"/>
      <c r="D2" s="400" t="s">
        <v>38</v>
      </c>
      <c r="E2" s="204"/>
      <c r="F2" s="99"/>
      <c r="G2" s="43"/>
      <c r="H2" s="43"/>
      <c r="I2" s="43"/>
      <c r="J2" s="43"/>
      <c r="K2" s="74"/>
      <c r="L2" s="74"/>
      <c r="M2" s="74"/>
    </row>
    <row r="3" spans="1:13" s="73" customFormat="1" ht="17.25">
      <c r="A3" s="71"/>
      <c r="B3" s="71"/>
      <c r="C3" s="71"/>
      <c r="D3" s="400" t="s">
        <v>27</v>
      </c>
      <c r="E3" s="204"/>
      <c r="F3" s="99"/>
      <c r="G3" s="43"/>
      <c r="H3" s="43"/>
      <c r="I3" s="43"/>
      <c r="J3" s="43"/>
      <c r="K3" s="74"/>
      <c r="L3" s="74"/>
      <c r="M3" s="74"/>
    </row>
    <row r="4" spans="1:13" s="73" customFormat="1" ht="22.5" customHeight="1">
      <c r="A4" s="71"/>
      <c r="B4" s="71"/>
      <c r="C4" s="71"/>
      <c r="D4" s="401" t="str">
        <f>+'Ekamut-caxs'!D4</f>
        <v>«---------» ---------------- 2024թ.</v>
      </c>
      <c r="E4" s="159"/>
      <c r="F4" s="99"/>
      <c r="G4" s="43"/>
      <c r="H4" s="43"/>
      <c r="I4" s="43"/>
      <c r="J4" s="43"/>
      <c r="K4" s="74"/>
      <c r="L4" s="74"/>
      <c r="M4" s="74"/>
    </row>
    <row r="5" spans="1:13" s="73" customFormat="1" ht="22.5" customHeight="1">
      <c r="A5" s="71"/>
      <c r="B5" s="71"/>
      <c r="C5" s="71"/>
      <c r="D5" s="401" t="str">
        <f>+'Ekamut-caxs'!D5</f>
        <v>հ. --------------- - Ա որոշմամբ</v>
      </c>
      <c r="E5" s="159"/>
      <c r="F5" s="99"/>
      <c r="G5" s="43"/>
      <c r="H5" s="43"/>
      <c r="I5" s="43"/>
      <c r="J5" s="43"/>
      <c r="K5" s="74"/>
      <c r="L5" s="74"/>
      <c r="M5" s="74"/>
    </row>
    <row r="6" spans="1:13" s="73" customFormat="1" ht="24.75" customHeight="1">
      <c r="A6" s="71"/>
      <c r="B6" s="71"/>
      <c r="C6" s="71"/>
      <c r="D6" s="401"/>
      <c r="E6" s="159"/>
      <c r="F6" s="99"/>
      <c r="G6" s="43"/>
      <c r="H6" s="43"/>
      <c r="I6" s="43"/>
      <c r="J6" s="43"/>
      <c r="K6" s="74"/>
      <c r="L6" s="74"/>
      <c r="M6" s="74"/>
    </row>
    <row r="7" spans="1:13" s="73" customFormat="1" ht="17.25">
      <c r="A7" s="71"/>
      <c r="B7" s="71"/>
      <c r="C7" s="71"/>
      <c r="D7" s="399" t="s">
        <v>201</v>
      </c>
      <c r="E7" s="99">
        <f>+'Ekamut-caxs'!E7+1</f>
        <v>2</v>
      </c>
      <c r="F7" s="99"/>
      <c r="G7" s="43"/>
      <c r="H7" s="43"/>
      <c r="I7" s="43"/>
      <c r="J7" s="43"/>
      <c r="K7" s="74"/>
      <c r="L7" s="74"/>
      <c r="M7" s="74"/>
    </row>
    <row r="8" spans="1:13" s="73" customFormat="1" ht="17.25">
      <c r="A8" s="71"/>
      <c r="B8" s="71"/>
      <c r="C8" s="71"/>
      <c r="D8" s="400" t="s">
        <v>38</v>
      </c>
      <c r="E8" s="159"/>
      <c r="F8" s="99"/>
      <c r="G8" s="43"/>
      <c r="H8" s="43"/>
      <c r="I8" s="43"/>
      <c r="J8" s="43"/>
      <c r="K8" s="74"/>
      <c r="L8" s="74"/>
      <c r="M8" s="74"/>
    </row>
    <row r="9" spans="1:13" s="73" customFormat="1" ht="17.25">
      <c r="A9" s="71"/>
      <c r="B9" s="71"/>
      <c r="C9" s="71"/>
      <c r="D9" s="400" t="s">
        <v>27</v>
      </c>
      <c r="E9" s="159"/>
      <c r="F9" s="99"/>
      <c r="G9" s="43"/>
      <c r="H9" s="43"/>
      <c r="I9" s="43"/>
      <c r="J9" s="43"/>
      <c r="K9" s="74"/>
      <c r="L9" s="74"/>
      <c r="M9" s="74"/>
    </row>
    <row r="10" spans="1:13" s="73" customFormat="1" ht="23.25" customHeight="1">
      <c r="A10" s="71"/>
      <c r="B10" s="71"/>
      <c r="C10" s="71"/>
      <c r="D10" s="401" t="str">
        <f>+'Ekamut-caxs'!D10</f>
        <v>«03» 05. 2024թ.</v>
      </c>
      <c r="E10" s="159"/>
      <c r="F10" s="99"/>
      <c r="G10" s="43"/>
      <c r="H10" s="43"/>
      <c r="I10" s="43"/>
      <c r="J10" s="43"/>
      <c r="K10" s="74"/>
      <c r="L10" s="74"/>
      <c r="M10" s="74"/>
    </row>
    <row r="11" spans="1:13" s="73" customFormat="1" ht="22.5" customHeight="1">
      <c r="A11" s="71"/>
      <c r="B11" s="71"/>
      <c r="C11" s="71"/>
      <c r="D11" s="401" t="str">
        <f>+'Ekamut-caxs'!D11</f>
        <v>հ. 1603 - Ա որոշմամբ</v>
      </c>
      <c r="E11" s="204"/>
      <c r="F11" s="99"/>
      <c r="G11" s="43"/>
      <c r="H11" s="43"/>
      <c r="I11" s="43"/>
      <c r="J11" s="43"/>
      <c r="K11" s="74"/>
      <c r="L11" s="74"/>
      <c r="M11" s="74"/>
    </row>
    <row r="12" spans="1:13" s="73" customFormat="1" ht="23.25" customHeight="1">
      <c r="A12" s="569" t="s">
        <v>39</v>
      </c>
      <c r="B12" s="569"/>
      <c r="C12" s="569"/>
      <c r="D12" s="569"/>
      <c r="E12" s="393"/>
      <c r="F12" s="99"/>
      <c r="G12" s="43"/>
      <c r="H12" s="43"/>
      <c r="I12" s="43"/>
      <c r="J12" s="43"/>
      <c r="K12" s="74"/>
      <c r="L12" s="74"/>
      <c r="M12" s="74"/>
    </row>
    <row r="13" spans="1:13" s="409" customFormat="1" ht="29.25" customHeight="1">
      <c r="A13" s="570" t="str">
        <f>+'Ekamut-caxs'!A14</f>
        <v xml:space="preserve">«Ա. Սպենդիարյանի անվան երաժշտական մասնագիտական դպրոց» ՀՈԱԿ-ի   </v>
      </c>
      <c r="B13" s="570"/>
      <c r="C13" s="570"/>
      <c r="D13" s="570"/>
      <c r="E13" s="277"/>
      <c r="F13" s="100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51" t="s">
        <v>240</v>
      </c>
      <c r="B14" s="551"/>
      <c r="C14" s="551"/>
      <c r="D14" s="551"/>
      <c r="E14" s="278"/>
      <c r="F14" s="99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5"/>
      <c r="B15" s="75"/>
      <c r="C15" s="75"/>
      <c r="D15" s="75"/>
      <c r="E15" s="278"/>
      <c r="F15" s="99"/>
      <c r="G15" s="43"/>
      <c r="H15" s="43"/>
      <c r="I15" s="43"/>
      <c r="J15" s="43"/>
      <c r="K15" s="6"/>
      <c r="L15" s="6"/>
      <c r="M15" s="6"/>
    </row>
    <row r="16" spans="1:13" s="73" customFormat="1" ht="15" customHeight="1">
      <c r="A16" s="71"/>
      <c r="B16" s="71"/>
      <c r="C16" s="71"/>
      <c r="D16" s="76" t="s">
        <v>40</v>
      </c>
      <c r="E16" s="394"/>
      <c r="F16" s="99"/>
      <c r="G16" s="43"/>
      <c r="H16" s="43"/>
      <c r="I16" s="43"/>
      <c r="J16" s="43"/>
      <c r="K16" s="74"/>
      <c r="L16" s="74"/>
      <c r="M16" s="74"/>
    </row>
    <row r="17" spans="1:13" s="8" customFormat="1" ht="27" customHeight="1">
      <c r="A17" s="86" t="s">
        <v>3</v>
      </c>
      <c r="B17" s="571" t="s">
        <v>29</v>
      </c>
      <c r="C17" s="572"/>
      <c r="D17" s="81" t="s">
        <v>41</v>
      </c>
      <c r="E17" s="395"/>
      <c r="F17" s="501"/>
      <c r="G17" s="82"/>
      <c r="H17" s="82"/>
      <c r="I17" s="82"/>
      <c r="J17" s="243"/>
      <c r="K17" s="82"/>
      <c r="L17" s="82"/>
      <c r="M17" s="82"/>
    </row>
    <row r="18" spans="1:13" s="73" customFormat="1" ht="39" customHeight="1">
      <c r="A18" s="11" t="s">
        <v>7</v>
      </c>
      <c r="B18" s="573" t="s">
        <v>30</v>
      </c>
      <c r="C18" s="574"/>
      <c r="D18" s="230">
        <f>+'Dramakani hamematakan'!C6</f>
        <v>42598</v>
      </c>
      <c r="E18" s="396"/>
      <c r="F18" s="389"/>
      <c r="G18" s="46"/>
      <c r="H18" s="242"/>
      <c r="I18" s="242"/>
      <c r="J18" s="208"/>
      <c r="K18" s="74"/>
      <c r="L18" s="74"/>
      <c r="M18" s="74"/>
    </row>
    <row r="19" spans="1:13" s="73" customFormat="1" ht="27" customHeight="1">
      <c r="A19" s="11" t="s">
        <v>9</v>
      </c>
      <c r="B19" s="573" t="s">
        <v>78</v>
      </c>
      <c r="C19" s="574"/>
      <c r="D19" s="230">
        <f>SUM(D20:D20,D22:D28,D31:D34)</f>
        <v>436843.6</v>
      </c>
      <c r="E19" s="397"/>
      <c r="F19" s="99"/>
      <c r="G19" s="43"/>
      <c r="H19" s="43"/>
      <c r="I19" s="43"/>
      <c r="J19" s="43"/>
      <c r="K19" s="74"/>
      <c r="L19" s="74"/>
      <c r="M19" s="74"/>
    </row>
    <row r="20" spans="1:13" s="73" customFormat="1" ht="17.25">
      <c r="A20" s="60">
        <v>1</v>
      </c>
      <c r="B20" s="561" t="s">
        <v>298</v>
      </c>
      <c r="C20" s="562"/>
      <c r="D20" s="223">
        <v>354633</v>
      </c>
      <c r="E20" s="279"/>
      <c r="F20" s="251"/>
      <c r="G20" s="43"/>
      <c r="H20" s="43"/>
      <c r="I20" s="43"/>
      <c r="J20" s="43"/>
      <c r="K20" s="74"/>
      <c r="L20" s="74"/>
      <c r="M20" s="74"/>
    </row>
    <row r="21" spans="1:13" s="386" customFormat="1">
      <c r="A21" s="543">
        <v>1.1000000000000001</v>
      </c>
      <c r="B21" s="559" t="s">
        <v>297</v>
      </c>
      <c r="C21" s="560"/>
      <c r="D21" s="544">
        <v>116580</v>
      </c>
      <c r="E21" s="374"/>
      <c r="F21" s="385"/>
      <c r="G21" s="377"/>
      <c r="H21" s="377"/>
      <c r="I21" s="377"/>
      <c r="J21" s="377"/>
      <c r="K21" s="378"/>
      <c r="L21" s="378"/>
      <c r="M21" s="378"/>
    </row>
    <row r="22" spans="1:13" s="73" customFormat="1" ht="17.25">
      <c r="A22" s="60">
        <f>+A20+1</f>
        <v>2</v>
      </c>
      <c r="B22" s="575" t="s">
        <v>183</v>
      </c>
      <c r="C22" s="576"/>
      <c r="D22" s="223">
        <f>+'Pastaci finansav.'!D12</f>
        <v>6536.5</v>
      </c>
      <c r="E22" s="279"/>
      <c r="F22" s="99"/>
      <c r="G22" s="43"/>
      <c r="H22" s="43"/>
      <c r="I22" s="43"/>
      <c r="J22" s="43"/>
      <c r="K22" s="74"/>
      <c r="L22" s="74"/>
      <c r="M22" s="74"/>
    </row>
    <row r="23" spans="1:13" s="73" customFormat="1" ht="17.25">
      <c r="A23" s="60">
        <f t="shared" ref="A23:A28" si="0">+A22+1</f>
        <v>3</v>
      </c>
      <c r="B23" s="553" t="s">
        <v>252</v>
      </c>
      <c r="C23" s="553"/>
      <c r="D23" s="223">
        <f>+'Ekamut-caxs'!D22</f>
        <v>3276.1</v>
      </c>
      <c r="E23" s="279"/>
      <c r="F23" s="99"/>
      <c r="G23" s="43"/>
      <c r="H23" s="43"/>
      <c r="I23" s="43"/>
      <c r="J23" s="43"/>
      <c r="K23" s="74"/>
      <c r="L23" s="74"/>
      <c r="M23" s="74"/>
    </row>
    <row r="24" spans="1:13" s="73" customFormat="1" ht="17.25">
      <c r="A24" s="60">
        <f t="shared" si="0"/>
        <v>4</v>
      </c>
      <c r="B24" s="561" t="str">
        <f>+'Ekamut-caxs'!B23</f>
        <v>Վճարովի ծառայություններից (գեղագիտական ուսուցում)</v>
      </c>
      <c r="C24" s="562"/>
      <c r="D24" s="223">
        <f>+'Ekamut-caxs'!D23</f>
        <v>24538</v>
      </c>
      <c r="E24" s="279"/>
      <c r="F24" s="2"/>
      <c r="G24" s="43"/>
      <c r="H24" s="43"/>
      <c r="I24" s="43"/>
      <c r="J24" s="43"/>
      <c r="K24" s="74"/>
      <c r="L24" s="74"/>
      <c r="M24" s="74"/>
    </row>
    <row r="25" spans="1:13" s="73" customFormat="1" ht="17.25" hidden="1">
      <c r="A25" s="60">
        <f t="shared" si="0"/>
        <v>5</v>
      </c>
      <c r="B25" s="561" t="s">
        <v>51</v>
      </c>
      <c r="C25" s="562"/>
      <c r="D25" s="222">
        <f>+'Ekamut-caxs'!D24</f>
        <v>0</v>
      </c>
      <c r="E25" s="279"/>
      <c r="F25" s="99"/>
      <c r="G25" s="43"/>
      <c r="H25" s="43"/>
      <c r="I25" s="43"/>
      <c r="J25" s="43"/>
      <c r="K25" s="74"/>
      <c r="L25" s="74"/>
      <c r="M25" s="74"/>
    </row>
    <row r="26" spans="1:13" s="73" customFormat="1" ht="17.25">
      <c r="A26" s="60">
        <v>5</v>
      </c>
      <c r="B26" s="561" t="s">
        <v>61</v>
      </c>
      <c r="C26" s="562"/>
      <c r="D26" s="222">
        <f>+'Ekamut-caxs'!D25</f>
        <v>935.7</v>
      </c>
      <c r="E26" s="279"/>
      <c r="F26" s="99"/>
      <c r="G26" s="43"/>
      <c r="H26" s="43"/>
      <c r="I26" s="43"/>
      <c r="J26" s="43"/>
      <c r="K26" s="74"/>
      <c r="L26" s="74"/>
      <c r="M26" s="74"/>
    </row>
    <row r="27" spans="1:13" s="73" customFormat="1" ht="17.25">
      <c r="A27" s="60">
        <v>6</v>
      </c>
      <c r="B27" s="561" t="s">
        <v>182</v>
      </c>
      <c r="C27" s="562"/>
      <c r="D27" s="222">
        <v>26620</v>
      </c>
      <c r="E27" s="279"/>
      <c r="F27" s="102"/>
      <c r="G27" s="94"/>
      <c r="H27" s="94"/>
      <c r="I27" s="94"/>
      <c r="J27" s="43"/>
      <c r="K27" s="74"/>
      <c r="L27" s="74"/>
      <c r="M27" s="74"/>
    </row>
    <row r="28" spans="1:13" s="73" customFormat="1" ht="17.25">
      <c r="A28" s="60">
        <f t="shared" si="0"/>
        <v>7</v>
      </c>
      <c r="B28" s="561" t="s">
        <v>260</v>
      </c>
      <c r="C28" s="562"/>
      <c r="D28" s="222">
        <f>+'Ekamut-caxs'!D27</f>
        <v>19690</v>
      </c>
      <c r="E28" s="279"/>
      <c r="F28" s="102"/>
      <c r="G28" s="94"/>
      <c r="H28" s="94"/>
      <c r="I28" s="94"/>
      <c r="J28" s="43"/>
      <c r="K28" s="74"/>
      <c r="L28" s="74"/>
      <c r="M28" s="74"/>
    </row>
    <row r="29" spans="1:13" s="378" customFormat="1">
      <c r="A29" s="387">
        <f t="shared" ref="A29:A30" si="1">+A28+0.1</f>
        <v>7.1</v>
      </c>
      <c r="B29" s="565" t="str">
        <f>+'Ekamut-caxs'!B28</f>
        <v xml:space="preserve">Պատանեկան սիմֆոնիկ նվագախմբի գծով </v>
      </c>
      <c r="C29" s="566"/>
      <c r="D29" s="373">
        <f>+'Ekamut-caxs'!D28</f>
        <v>14130</v>
      </c>
      <c r="E29" s="374"/>
      <c r="F29" s="375"/>
      <c r="G29" s="376"/>
      <c r="H29" s="376"/>
      <c r="I29" s="376"/>
      <c r="J29" s="377"/>
    </row>
    <row r="30" spans="1:13" s="378" customFormat="1">
      <c r="A30" s="387">
        <f t="shared" si="1"/>
        <v>7.1999999999999993</v>
      </c>
      <c r="B30" s="565" t="str">
        <f>+'Ekamut-caxs'!B29</f>
        <v xml:space="preserve">15-րդ մրցույթ-փառատոնի շրջանակում Կոմիտասական սյուիտի տպագրություն և շնորհանդես </v>
      </c>
      <c r="C30" s="566"/>
      <c r="D30" s="373">
        <f>+'Ekamut-caxs'!D29</f>
        <v>5560</v>
      </c>
      <c r="E30" s="374"/>
      <c r="F30" s="375"/>
      <c r="G30" s="376"/>
      <c r="H30" s="376"/>
      <c r="I30" s="376"/>
      <c r="J30" s="377"/>
    </row>
    <row r="31" spans="1:13" s="73" customFormat="1" ht="17.25">
      <c r="A31" s="60">
        <f>+A28+1</f>
        <v>8</v>
      </c>
      <c r="B31" s="561" t="s">
        <v>31</v>
      </c>
      <c r="C31" s="562"/>
      <c r="D31" s="222">
        <v>209.7</v>
      </c>
      <c r="E31" s="279"/>
      <c r="F31" s="102"/>
      <c r="G31" s="94"/>
      <c r="H31" s="94"/>
      <c r="I31" s="94"/>
      <c r="J31" s="43"/>
      <c r="K31" s="74"/>
      <c r="L31" s="74"/>
      <c r="M31" s="74"/>
    </row>
    <row r="32" spans="1:13" s="73" customFormat="1" ht="17.25">
      <c r="A32" s="60">
        <f t="shared" ref="A32:A34" si="2">+A31+1</f>
        <v>9</v>
      </c>
      <c r="B32" s="561" t="s">
        <v>8</v>
      </c>
      <c r="C32" s="562"/>
      <c r="D32" s="223">
        <f>+'Ekamut-caxs'!D33</f>
        <v>275</v>
      </c>
      <c r="E32" s="279"/>
      <c r="F32" s="102"/>
      <c r="G32" s="94"/>
      <c r="H32" s="94"/>
      <c r="I32" s="94"/>
      <c r="J32" s="43"/>
      <c r="K32" s="74"/>
      <c r="L32" s="74"/>
      <c r="M32" s="74"/>
    </row>
    <row r="33" spans="1:13" s="74" customFormat="1" ht="17.25">
      <c r="A33" s="60">
        <f t="shared" si="2"/>
        <v>10</v>
      </c>
      <c r="B33" s="563" t="s">
        <v>290</v>
      </c>
      <c r="C33" s="564"/>
      <c r="D33" s="222">
        <v>129.6</v>
      </c>
      <c r="E33" s="279"/>
      <c r="F33" s="102"/>
      <c r="G33" s="94"/>
      <c r="H33" s="94"/>
      <c r="I33" s="94"/>
      <c r="J33" s="43"/>
    </row>
    <row r="34" spans="1:13" s="74" customFormat="1" ht="17.25" hidden="1">
      <c r="A34" s="60">
        <f t="shared" si="2"/>
        <v>11</v>
      </c>
      <c r="B34" s="563"/>
      <c r="C34" s="564"/>
      <c r="D34" s="222"/>
      <c r="E34" s="279"/>
      <c r="F34" s="98"/>
      <c r="G34" s="94"/>
      <c r="H34" s="94"/>
      <c r="I34" s="94"/>
      <c r="J34" s="43"/>
    </row>
    <row r="35" spans="1:13" s="73" customFormat="1" ht="24" customHeight="1">
      <c r="A35" s="11" t="s">
        <v>32</v>
      </c>
      <c r="B35" s="573" t="s">
        <v>79</v>
      </c>
      <c r="C35" s="574"/>
      <c r="D35" s="230">
        <f>D36+D84+D97</f>
        <v>477567.64599999995</v>
      </c>
      <c r="E35" s="397"/>
      <c r="F35" s="251"/>
      <c r="G35" s="43"/>
      <c r="H35" s="43"/>
      <c r="I35" s="43"/>
      <c r="J35" s="43"/>
      <c r="K35" s="74"/>
      <c r="L35" s="74"/>
      <c r="M35" s="74"/>
    </row>
    <row r="36" spans="1:13" s="73" customFormat="1" ht="22.5" customHeight="1">
      <c r="A36" s="14" t="s">
        <v>54</v>
      </c>
      <c r="B36" s="573" t="s">
        <v>57</v>
      </c>
      <c r="C36" s="574"/>
      <c r="D36" s="230">
        <f>SUM(D37,D41:D46,D50:D76,D80:D83)</f>
        <v>475217.64599999995</v>
      </c>
      <c r="E36" s="397"/>
      <c r="F36" s="99"/>
      <c r="G36" s="43"/>
      <c r="H36" s="43"/>
      <c r="I36" s="43"/>
      <c r="J36" s="43"/>
      <c r="K36" s="74"/>
      <c r="L36" s="74"/>
      <c r="M36" s="74"/>
    </row>
    <row r="37" spans="1:13" s="88" customFormat="1" ht="17.25">
      <c r="A37" s="60">
        <v>1</v>
      </c>
      <c r="B37" s="561" t="s">
        <v>10</v>
      </c>
      <c r="C37" s="562"/>
      <c r="D37" s="223">
        <f>+'Ekamut-caxs'!D39</f>
        <v>259862.39999999999</v>
      </c>
      <c r="E37" s="279"/>
      <c r="F37" s="103"/>
      <c r="G37" s="95"/>
      <c r="H37" s="95"/>
      <c r="I37" s="95"/>
      <c r="J37" s="95"/>
      <c r="K37" s="87"/>
      <c r="L37" s="87"/>
      <c r="M37" s="87"/>
    </row>
    <row r="38" spans="1:13" s="382" customFormat="1" ht="14.25">
      <c r="A38" s="387">
        <f t="shared" ref="A38:A40" si="3">+A37+0.1</f>
        <v>1.1000000000000001</v>
      </c>
      <c r="B38" s="565" t="s">
        <v>113</v>
      </c>
      <c r="C38" s="566"/>
      <c r="D38" s="373">
        <f>+'Ekamut-caxs'!D40</f>
        <v>19607.5</v>
      </c>
      <c r="E38" s="374"/>
      <c r="F38" s="380"/>
      <c r="G38" s="381"/>
      <c r="H38" s="381"/>
      <c r="I38" s="381"/>
      <c r="J38" s="381"/>
    </row>
    <row r="39" spans="1:13" s="382" customFormat="1" ht="14.25">
      <c r="A39" s="387">
        <f t="shared" si="3"/>
        <v>1.2000000000000002</v>
      </c>
      <c r="B39" s="565" t="s">
        <v>11</v>
      </c>
      <c r="C39" s="566"/>
      <c r="D39" s="373">
        <f>+'Ekamut-caxs'!D41</f>
        <v>11373</v>
      </c>
      <c r="E39" s="374"/>
      <c r="F39" s="384"/>
      <c r="G39" s="381"/>
      <c r="H39" s="381"/>
      <c r="I39" s="381"/>
      <c r="J39" s="381"/>
    </row>
    <row r="40" spans="1:13" s="382" customFormat="1" ht="14.25">
      <c r="A40" s="387">
        <f t="shared" si="3"/>
        <v>1.3000000000000003</v>
      </c>
      <c r="B40" s="565" t="str">
        <f>+'Ekamut-caxs'!B42</f>
        <v>կամավոր ատեստավորման գծով լրավճար</v>
      </c>
      <c r="C40" s="566"/>
      <c r="D40" s="373">
        <f>+'Ekamut-caxs'!D42</f>
        <v>3276.1000000000004</v>
      </c>
      <c r="E40" s="374"/>
      <c r="F40" s="384"/>
      <c r="G40" s="381"/>
      <c r="H40" s="381"/>
      <c r="I40" s="381"/>
      <c r="J40" s="381"/>
    </row>
    <row r="41" spans="1:13" s="90" customFormat="1" ht="17.25">
      <c r="A41" s="60">
        <f>+A37+1</f>
        <v>2</v>
      </c>
      <c r="B41" s="561" t="s">
        <v>13</v>
      </c>
      <c r="C41" s="562"/>
      <c r="D41" s="223">
        <f>+'Ekamut-caxs'!D43</f>
        <v>3577.2</v>
      </c>
      <c r="E41" s="279"/>
      <c r="F41" s="269"/>
      <c r="G41" s="65"/>
      <c r="H41" s="65"/>
      <c r="I41" s="65"/>
      <c r="J41" s="65"/>
      <c r="K41" s="89"/>
      <c r="L41" s="89"/>
      <c r="M41" s="89"/>
    </row>
    <row r="42" spans="1:13" s="90" customFormat="1" ht="17.25">
      <c r="A42" s="60">
        <f t="shared" ref="A42:A45" si="4">+A41+1</f>
        <v>3</v>
      </c>
      <c r="B42" s="561" t="s">
        <v>12</v>
      </c>
      <c r="C42" s="562"/>
      <c r="D42" s="223">
        <f>+'Ekamut-caxs'!D44</f>
        <v>1611.1</v>
      </c>
      <c r="E42" s="279"/>
      <c r="F42" s="269"/>
      <c r="G42" s="65"/>
      <c r="H42" s="65"/>
      <c r="I42" s="65"/>
      <c r="J42" s="65"/>
      <c r="K42" s="89"/>
      <c r="L42" s="89"/>
      <c r="M42" s="89"/>
    </row>
    <row r="43" spans="1:13" s="90" customFormat="1" ht="17.25">
      <c r="A43" s="60">
        <f t="shared" si="4"/>
        <v>4</v>
      </c>
      <c r="B43" s="561" t="s">
        <v>14</v>
      </c>
      <c r="C43" s="562"/>
      <c r="D43" s="222">
        <f>+Komunal!M27</f>
        <v>213.7</v>
      </c>
      <c r="E43" s="279"/>
      <c r="F43" s="269"/>
      <c r="G43" s="65"/>
      <c r="H43" s="65"/>
      <c r="I43" s="65"/>
      <c r="J43" s="65"/>
      <c r="K43" s="89"/>
      <c r="L43" s="89"/>
      <c r="M43" s="89"/>
    </row>
    <row r="44" spans="1:13" s="90" customFormat="1" ht="17.25">
      <c r="A44" s="60">
        <f t="shared" si="4"/>
        <v>5</v>
      </c>
      <c r="B44" s="561" t="s">
        <v>15</v>
      </c>
      <c r="C44" s="562"/>
      <c r="D44" s="223">
        <f>+'Ekamut-caxs'!D46</f>
        <v>124.2</v>
      </c>
      <c r="E44" s="279"/>
      <c r="F44" s="104"/>
      <c r="G44" s="65"/>
      <c r="H44" s="65"/>
      <c r="I44" s="65"/>
      <c r="J44" s="65"/>
      <c r="K44" s="89"/>
      <c r="L44" s="89"/>
      <c r="M44" s="89"/>
    </row>
    <row r="45" spans="1:13" s="90" customFormat="1" ht="17.25" hidden="1">
      <c r="A45" s="60">
        <f t="shared" si="4"/>
        <v>6</v>
      </c>
      <c r="B45" s="561" t="s">
        <v>16</v>
      </c>
      <c r="C45" s="562"/>
      <c r="D45" s="223">
        <f>+'Ekamut-caxs'!D47</f>
        <v>0</v>
      </c>
      <c r="E45" s="279"/>
      <c r="F45" s="104"/>
      <c r="G45" s="65"/>
      <c r="H45" s="65"/>
      <c r="I45" s="65"/>
      <c r="J45" s="65"/>
      <c r="K45" s="89"/>
      <c r="L45" s="89"/>
      <c r="M45" s="89"/>
    </row>
    <row r="46" spans="1:13" s="90" customFormat="1" ht="17.25">
      <c r="A46" s="60">
        <v>6</v>
      </c>
      <c r="B46" s="561" t="s">
        <v>17</v>
      </c>
      <c r="C46" s="562"/>
      <c r="D46" s="223">
        <f>SUM(D47:D49)</f>
        <v>525.9</v>
      </c>
      <c r="E46" s="279"/>
      <c r="F46" s="104"/>
      <c r="G46" s="65"/>
      <c r="H46" s="65"/>
      <c r="I46" s="65"/>
      <c r="J46" s="65"/>
      <c r="K46" s="89"/>
      <c r="L46" s="89"/>
      <c r="M46" s="89"/>
    </row>
    <row r="47" spans="1:13" s="386" customFormat="1" ht="17.25">
      <c r="A47" s="387">
        <f t="shared" ref="A47:A49" si="5">+A46+0.1</f>
        <v>6.1</v>
      </c>
      <c r="B47" s="559" t="s">
        <v>18</v>
      </c>
      <c r="C47" s="560"/>
      <c r="D47" s="379">
        <f>+'Ekamut-caxs'!D49</f>
        <v>172.8</v>
      </c>
      <c r="E47" s="390"/>
      <c r="F47" s="385"/>
      <c r="G47" s="377"/>
      <c r="H47" s="377"/>
      <c r="I47" s="377"/>
      <c r="J47" s="377"/>
      <c r="K47" s="378"/>
      <c r="L47" s="378"/>
      <c r="M47" s="378"/>
    </row>
    <row r="48" spans="1:13" s="386" customFormat="1" ht="17.25">
      <c r="A48" s="387">
        <f t="shared" si="5"/>
        <v>6.1999999999999993</v>
      </c>
      <c r="B48" s="559" t="s">
        <v>19</v>
      </c>
      <c r="C48" s="560"/>
      <c r="D48" s="379">
        <f>+'Ekamut-caxs'!D50</f>
        <v>113.1</v>
      </c>
      <c r="E48" s="390"/>
      <c r="F48" s="385"/>
      <c r="G48" s="377"/>
      <c r="H48" s="377"/>
      <c r="I48" s="377"/>
      <c r="J48" s="377"/>
      <c r="K48" s="378"/>
      <c r="L48" s="378"/>
      <c r="M48" s="378"/>
    </row>
    <row r="49" spans="1:13" s="386" customFormat="1" ht="17.25">
      <c r="A49" s="387">
        <f t="shared" si="5"/>
        <v>6.2999999999999989</v>
      </c>
      <c r="B49" s="559" t="s">
        <v>20</v>
      </c>
      <c r="C49" s="560"/>
      <c r="D49" s="379">
        <f>+'Ekamut-caxs'!D51</f>
        <v>240</v>
      </c>
      <c r="E49" s="390"/>
      <c r="F49" s="385"/>
      <c r="G49" s="377"/>
      <c r="H49" s="377"/>
      <c r="I49" s="377"/>
      <c r="J49" s="377"/>
      <c r="K49" s="378"/>
      <c r="L49" s="378"/>
      <c r="M49" s="378"/>
    </row>
    <row r="50" spans="1:13" s="90" customFormat="1" ht="17.25" hidden="1">
      <c r="A50" s="60">
        <f>+A46+1</f>
        <v>7</v>
      </c>
      <c r="B50" s="561" t="s">
        <v>21</v>
      </c>
      <c r="C50" s="562"/>
      <c r="D50" s="223">
        <f>+'Ekamut-caxs'!D52</f>
        <v>0</v>
      </c>
      <c r="E50" s="279"/>
      <c r="F50" s="104"/>
      <c r="G50" s="65"/>
      <c r="H50" s="65"/>
      <c r="I50" s="65"/>
      <c r="J50" s="65"/>
      <c r="K50" s="89"/>
      <c r="L50" s="89"/>
      <c r="M50" s="89"/>
    </row>
    <row r="51" spans="1:13" s="90" customFormat="1" ht="17.25">
      <c r="A51" s="60">
        <v>7</v>
      </c>
      <c r="B51" s="561" t="s">
        <v>28</v>
      </c>
      <c r="C51" s="562"/>
      <c r="D51" s="222">
        <f>+'Ekamut-caxs'!D53</f>
        <v>350</v>
      </c>
      <c r="E51" s="279"/>
      <c r="F51" s="6"/>
      <c r="G51" s="65"/>
      <c r="H51" s="65"/>
      <c r="I51" s="65"/>
      <c r="J51" s="65"/>
      <c r="K51" s="89"/>
      <c r="L51" s="89"/>
      <c r="M51" s="89"/>
    </row>
    <row r="52" spans="1:13" s="90" customFormat="1" ht="17.25">
      <c r="A52" s="60">
        <f t="shared" ref="A52:A74" si="6">+A51+1</f>
        <v>8</v>
      </c>
      <c r="B52" s="561" t="s">
        <v>22</v>
      </c>
      <c r="C52" s="562"/>
      <c r="D52" s="222">
        <f>+'Ekamut-caxs'!D54</f>
        <v>100</v>
      </c>
      <c r="E52" s="279"/>
      <c r="F52" s="104"/>
      <c r="G52" s="65"/>
      <c r="H52" s="65"/>
      <c r="I52" s="65"/>
      <c r="J52" s="65"/>
      <c r="K52" s="89"/>
      <c r="L52" s="89"/>
      <c r="M52" s="89"/>
    </row>
    <row r="53" spans="1:13" s="90" customFormat="1" ht="17.25">
      <c r="A53" s="60">
        <f t="shared" si="6"/>
        <v>9</v>
      </c>
      <c r="B53" s="561" t="s">
        <v>71</v>
      </c>
      <c r="C53" s="562"/>
      <c r="D53" s="222">
        <f>+'Ekamut-caxs'!D55</f>
        <v>140</v>
      </c>
      <c r="E53" s="279"/>
      <c r="F53" s="104"/>
      <c r="G53" s="65"/>
      <c r="H53" s="65"/>
      <c r="I53" s="65"/>
      <c r="J53" s="65"/>
      <c r="K53" s="89"/>
      <c r="L53" s="89"/>
      <c r="M53" s="89"/>
    </row>
    <row r="54" spans="1:13" s="67" customFormat="1" ht="17.25" hidden="1">
      <c r="A54" s="60">
        <f t="shared" si="6"/>
        <v>10</v>
      </c>
      <c r="B54" s="561" t="s">
        <v>46</v>
      </c>
      <c r="C54" s="562"/>
      <c r="D54" s="223">
        <f>+'Ekamut-caxs'!D56</f>
        <v>0</v>
      </c>
      <c r="E54" s="279"/>
      <c r="F54" s="105"/>
      <c r="G54" s="65"/>
      <c r="H54" s="65"/>
      <c r="I54" s="65"/>
      <c r="J54" s="55"/>
      <c r="K54" s="66"/>
      <c r="L54" s="66"/>
      <c r="M54" s="66"/>
    </row>
    <row r="55" spans="1:13" s="90" customFormat="1" ht="17.25" hidden="1">
      <c r="A55" s="60">
        <f t="shared" si="6"/>
        <v>11</v>
      </c>
      <c r="B55" s="561" t="s">
        <v>114</v>
      </c>
      <c r="C55" s="562"/>
      <c r="D55" s="223">
        <f>+'Ekamut-caxs'!D57</f>
        <v>0</v>
      </c>
      <c r="E55" s="279"/>
      <c r="F55" s="104"/>
      <c r="G55" s="65"/>
      <c r="H55" s="65"/>
      <c r="I55" s="65"/>
      <c r="J55" s="65"/>
      <c r="K55" s="89"/>
      <c r="L55" s="89"/>
      <c r="M55" s="89"/>
    </row>
    <row r="56" spans="1:13" s="90" customFormat="1" ht="17.25" hidden="1">
      <c r="A56" s="60">
        <f t="shared" si="6"/>
        <v>12</v>
      </c>
      <c r="B56" s="561" t="s">
        <v>115</v>
      </c>
      <c r="C56" s="562"/>
      <c r="D56" s="223">
        <f>+'Ekamut-caxs'!D58</f>
        <v>0</v>
      </c>
      <c r="E56" s="279"/>
      <c r="F56" s="104"/>
      <c r="G56" s="65"/>
      <c r="H56" s="65"/>
      <c r="I56" s="65"/>
      <c r="J56" s="65"/>
      <c r="K56" s="89"/>
      <c r="L56" s="89"/>
      <c r="M56" s="89"/>
    </row>
    <row r="57" spans="1:13" s="90" customFormat="1" ht="17.25">
      <c r="A57" s="60">
        <v>10</v>
      </c>
      <c r="B57" s="561" t="s">
        <v>23</v>
      </c>
      <c r="C57" s="562"/>
      <c r="D57" s="223">
        <f>+'Ekamut-caxs'!D59</f>
        <v>3100</v>
      </c>
      <c r="E57" s="279"/>
      <c r="F57" s="104"/>
      <c r="G57" s="65"/>
      <c r="H57" s="65"/>
      <c r="I57" s="65"/>
      <c r="J57" s="65"/>
      <c r="K57" s="89"/>
      <c r="L57" s="89"/>
      <c r="M57" s="89"/>
    </row>
    <row r="58" spans="1:13" s="88" customFormat="1" ht="17.25">
      <c r="A58" s="60">
        <v>11</v>
      </c>
      <c r="B58" s="561" t="s">
        <v>24</v>
      </c>
      <c r="C58" s="562"/>
      <c r="D58" s="223">
        <f>+'Ekamut-caxs'!D60</f>
        <v>165</v>
      </c>
      <c r="E58" s="279"/>
      <c r="F58" s="103"/>
      <c r="G58" s="95"/>
      <c r="H58" s="95"/>
      <c r="I58" s="95"/>
      <c r="J58" s="95"/>
      <c r="K58" s="87"/>
      <c r="L58" s="87"/>
      <c r="M58" s="87"/>
    </row>
    <row r="59" spans="1:13" s="88" customFormat="1" ht="17.25" hidden="1">
      <c r="A59" s="60">
        <f t="shared" si="6"/>
        <v>12</v>
      </c>
      <c r="B59" s="561" t="s">
        <v>65</v>
      </c>
      <c r="C59" s="562"/>
      <c r="D59" s="223">
        <f>+'Ekamut-caxs'!D61</f>
        <v>0</v>
      </c>
      <c r="E59" s="279"/>
      <c r="F59" s="103"/>
      <c r="G59" s="95"/>
      <c r="H59" s="95"/>
      <c r="I59" s="95"/>
      <c r="J59" s="95"/>
      <c r="K59" s="87"/>
      <c r="L59" s="87"/>
      <c r="M59" s="87"/>
    </row>
    <row r="60" spans="1:13" s="88" customFormat="1" ht="17.25">
      <c r="A60" s="60">
        <v>12</v>
      </c>
      <c r="B60" s="561" t="s">
        <v>52</v>
      </c>
      <c r="C60" s="562"/>
      <c r="D60" s="223">
        <f>+'Ekamut-caxs'!D62</f>
        <v>935.7</v>
      </c>
      <c r="E60" s="279"/>
      <c r="F60" s="103"/>
      <c r="G60" s="95"/>
      <c r="H60" s="95"/>
      <c r="I60" s="95"/>
      <c r="J60" s="95"/>
      <c r="K60" s="87"/>
      <c r="L60" s="87"/>
      <c r="M60" s="87"/>
    </row>
    <row r="61" spans="1:13" s="67" customFormat="1" ht="17.25">
      <c r="A61" s="60">
        <v>13</v>
      </c>
      <c r="B61" s="561" t="s">
        <v>43</v>
      </c>
      <c r="C61" s="562"/>
      <c r="D61" s="223">
        <f>+'Ekamut-caxs'!D63</f>
        <v>483</v>
      </c>
      <c r="E61" s="279"/>
      <c r="F61" s="105"/>
      <c r="G61" s="65"/>
      <c r="H61" s="65"/>
      <c r="I61" s="65"/>
      <c r="J61" s="55"/>
      <c r="K61" s="66"/>
      <c r="L61" s="66"/>
      <c r="M61" s="66"/>
    </row>
    <row r="62" spans="1:13" s="67" customFormat="1" ht="17.25">
      <c r="A62" s="60">
        <f t="shared" si="6"/>
        <v>14</v>
      </c>
      <c r="B62" s="561" t="s">
        <v>72</v>
      </c>
      <c r="C62" s="562"/>
      <c r="D62" s="223">
        <f>+'Ekamut-caxs'!D64</f>
        <v>70</v>
      </c>
      <c r="E62" s="279"/>
      <c r="F62" s="105"/>
      <c r="G62" s="65"/>
      <c r="H62" s="65"/>
      <c r="I62" s="65"/>
      <c r="J62" s="55"/>
      <c r="K62" s="66"/>
      <c r="L62" s="66"/>
      <c r="M62" s="66"/>
    </row>
    <row r="63" spans="1:13" s="67" customFormat="1" ht="17.25">
      <c r="A63" s="60">
        <f t="shared" si="6"/>
        <v>15</v>
      </c>
      <c r="B63" s="561" t="s">
        <v>73</v>
      </c>
      <c r="C63" s="562"/>
      <c r="D63" s="223">
        <f>+'Ekamut-caxs'!D65</f>
        <v>112</v>
      </c>
      <c r="E63" s="279"/>
      <c r="F63" s="6"/>
      <c r="G63" s="65"/>
      <c r="H63" s="65"/>
      <c r="I63" s="65"/>
      <c r="J63" s="55"/>
      <c r="K63" s="66"/>
      <c r="L63" s="66"/>
      <c r="M63" s="66"/>
    </row>
    <row r="64" spans="1:13" s="67" customFormat="1" ht="17.25">
      <c r="A64" s="60">
        <f t="shared" si="6"/>
        <v>16</v>
      </c>
      <c r="B64" s="561" t="s">
        <v>44</v>
      </c>
      <c r="C64" s="562"/>
      <c r="D64" s="223">
        <f>+'Ekamut-caxs'!D66</f>
        <v>6</v>
      </c>
      <c r="E64" s="279"/>
      <c r="F64" s="105"/>
      <c r="G64" s="65"/>
      <c r="H64" s="65"/>
      <c r="I64" s="65"/>
      <c r="J64" s="55"/>
      <c r="K64" s="66"/>
      <c r="L64" s="66"/>
      <c r="M64" s="66"/>
    </row>
    <row r="65" spans="1:13" s="67" customFormat="1" ht="17.25" hidden="1">
      <c r="A65" s="60">
        <f t="shared" si="6"/>
        <v>17</v>
      </c>
      <c r="B65" s="561" t="s">
        <v>116</v>
      </c>
      <c r="C65" s="562"/>
      <c r="D65" s="223">
        <f>+'Ekamut-caxs'!D67</f>
        <v>0</v>
      </c>
      <c r="E65" s="279"/>
      <c r="F65" s="105"/>
      <c r="G65" s="65"/>
      <c r="H65" s="65"/>
      <c r="I65" s="65"/>
      <c r="J65" s="55"/>
      <c r="K65" s="66"/>
      <c r="L65" s="66"/>
      <c r="M65" s="66"/>
    </row>
    <row r="66" spans="1:13" s="67" customFormat="1" ht="17.25" hidden="1">
      <c r="A66" s="60">
        <f t="shared" si="6"/>
        <v>18</v>
      </c>
      <c r="B66" s="561" t="s">
        <v>45</v>
      </c>
      <c r="C66" s="562"/>
      <c r="D66" s="223">
        <f>+'Ekamut-caxs'!D68</f>
        <v>0</v>
      </c>
      <c r="E66" s="279"/>
      <c r="F66" s="105"/>
      <c r="G66" s="65"/>
      <c r="H66" s="65"/>
      <c r="I66" s="65"/>
      <c r="J66" s="55"/>
      <c r="K66" s="66"/>
      <c r="L66" s="66"/>
      <c r="M66" s="66"/>
    </row>
    <row r="67" spans="1:13" s="67" customFormat="1" ht="17.25" hidden="1">
      <c r="A67" s="60">
        <f t="shared" si="6"/>
        <v>19</v>
      </c>
      <c r="B67" s="561" t="s">
        <v>62</v>
      </c>
      <c r="C67" s="562"/>
      <c r="D67" s="223">
        <f>+'Ekamut-caxs'!D69</f>
        <v>0</v>
      </c>
      <c r="E67" s="279"/>
      <c r="F67" s="105"/>
      <c r="G67" s="65"/>
      <c r="H67" s="65"/>
      <c r="I67" s="65"/>
      <c r="J67" s="55"/>
      <c r="K67" s="66"/>
      <c r="L67" s="66"/>
      <c r="M67" s="66"/>
    </row>
    <row r="68" spans="1:13" s="67" customFormat="1" ht="17.25">
      <c r="A68" s="60">
        <v>17</v>
      </c>
      <c r="B68" s="561" t="s">
        <v>185</v>
      </c>
      <c r="C68" s="562"/>
      <c r="D68" s="223">
        <f>+'Ekamut-caxs'!D70</f>
        <v>100</v>
      </c>
      <c r="E68" s="279"/>
      <c r="F68" s="105"/>
      <c r="G68" s="65"/>
      <c r="H68" s="65"/>
      <c r="I68" s="65"/>
      <c r="J68" s="55"/>
      <c r="K68" s="66"/>
      <c r="L68" s="66"/>
      <c r="M68" s="66"/>
    </row>
    <row r="69" spans="1:13" s="67" customFormat="1" ht="17.25">
      <c r="A69" s="60">
        <v>18</v>
      </c>
      <c r="B69" s="561" t="s">
        <v>186</v>
      </c>
      <c r="C69" s="562"/>
      <c r="D69" s="223">
        <f>+'Ekamut-caxs'!D71</f>
        <v>750</v>
      </c>
      <c r="E69" s="279"/>
      <c r="F69" s="105"/>
      <c r="G69" s="65"/>
      <c r="H69" s="65"/>
      <c r="I69" s="65"/>
      <c r="J69" s="55"/>
      <c r="K69" s="66"/>
      <c r="L69" s="66"/>
      <c r="M69" s="66"/>
    </row>
    <row r="70" spans="1:13" s="67" customFormat="1" ht="17.25">
      <c r="A70" s="60">
        <v>19</v>
      </c>
      <c r="B70" s="561" t="s">
        <v>295</v>
      </c>
      <c r="C70" s="562"/>
      <c r="D70" s="223">
        <f>+'Ekamut-caxs'!D72</f>
        <v>140</v>
      </c>
      <c r="E70" s="279"/>
      <c r="F70" s="105"/>
      <c r="G70" s="65"/>
      <c r="H70" s="65"/>
      <c r="I70" s="65"/>
      <c r="J70" s="55"/>
      <c r="K70" s="66"/>
      <c r="L70" s="66"/>
      <c r="M70" s="66"/>
    </row>
    <row r="71" spans="1:13" s="67" customFormat="1" ht="17.25" hidden="1">
      <c r="A71" s="60"/>
      <c r="B71" s="498"/>
      <c r="C71" s="499"/>
      <c r="D71" s="223">
        <f>+'Ekamut-caxs'!D73</f>
        <v>0</v>
      </c>
      <c r="E71" s="279"/>
      <c r="F71" s="105"/>
      <c r="G71" s="65"/>
      <c r="H71" s="65"/>
      <c r="I71" s="65"/>
      <c r="J71" s="55"/>
      <c r="K71" s="66"/>
      <c r="L71" s="66"/>
      <c r="M71" s="66"/>
    </row>
    <row r="72" spans="1:13" s="67" customFormat="1" ht="17.25">
      <c r="A72" s="60">
        <v>20</v>
      </c>
      <c r="B72" s="561" t="s">
        <v>296</v>
      </c>
      <c r="C72" s="562"/>
      <c r="D72" s="223">
        <f>+'Ekamut-caxs'!D74</f>
        <v>400</v>
      </c>
      <c r="E72" s="279"/>
      <c r="F72" s="105"/>
      <c r="G72" s="65"/>
      <c r="H72" s="65"/>
      <c r="I72" s="65"/>
      <c r="J72" s="55"/>
      <c r="K72" s="66"/>
      <c r="L72" s="66"/>
      <c r="M72" s="66"/>
    </row>
    <row r="73" spans="1:13" s="67" customFormat="1" ht="17.25" hidden="1">
      <c r="A73" s="60">
        <f>+A69+1</f>
        <v>19</v>
      </c>
      <c r="B73" s="563" t="s">
        <v>237</v>
      </c>
      <c r="C73" s="564"/>
      <c r="D73" s="222"/>
      <c r="E73" s="279"/>
      <c r="F73" s="105"/>
      <c r="G73" s="65"/>
      <c r="H73" s="65"/>
      <c r="I73" s="65"/>
      <c r="J73" s="55"/>
      <c r="K73" s="66"/>
      <c r="L73" s="66"/>
      <c r="M73" s="66"/>
    </row>
    <row r="74" spans="1:13" s="66" customFormat="1" ht="17.25" hidden="1">
      <c r="A74" s="60">
        <f t="shared" si="6"/>
        <v>20</v>
      </c>
      <c r="B74" s="563"/>
      <c r="C74" s="564"/>
      <c r="D74" s="222"/>
      <c r="E74" s="279"/>
      <c r="F74" s="105"/>
      <c r="G74" s="65"/>
      <c r="H74" s="65"/>
      <c r="I74" s="65"/>
      <c r="J74" s="55"/>
    </row>
    <row r="75" spans="1:13" s="66" customFormat="1" ht="17.25" hidden="1">
      <c r="A75" s="60">
        <v>21</v>
      </c>
      <c r="B75" s="563"/>
      <c r="C75" s="564"/>
      <c r="D75" s="222"/>
      <c r="E75" s="279"/>
      <c r="F75" s="105"/>
      <c r="G75" s="65"/>
      <c r="H75" s="65"/>
      <c r="I75" s="65"/>
      <c r="J75" s="55"/>
    </row>
    <row r="76" spans="1:13" s="90" customFormat="1" ht="17.25">
      <c r="A76" s="60">
        <v>21</v>
      </c>
      <c r="B76" s="561" t="s">
        <v>33</v>
      </c>
      <c r="C76" s="562"/>
      <c r="D76" s="223">
        <f>SUM(D77:D79)</f>
        <v>4613.8459999999995</v>
      </c>
      <c r="E76" s="279"/>
      <c r="F76" s="104"/>
      <c r="G76" s="65"/>
      <c r="H76" s="65"/>
      <c r="I76" s="65"/>
      <c r="J76" s="65"/>
      <c r="K76" s="89"/>
      <c r="L76" s="89"/>
      <c r="M76" s="89"/>
    </row>
    <row r="77" spans="1:13" s="378" customFormat="1">
      <c r="A77" s="387">
        <v>21.1</v>
      </c>
      <c r="B77" s="565" t="s">
        <v>34</v>
      </c>
      <c r="C77" s="566"/>
      <c r="D77" s="373">
        <f>904.7*0.18</f>
        <v>162.846</v>
      </c>
      <c r="E77" s="374"/>
      <c r="F77" s="385"/>
      <c r="G77" s="377"/>
      <c r="H77" s="377"/>
      <c r="I77" s="377"/>
      <c r="J77" s="377"/>
    </row>
    <row r="78" spans="1:13" s="378" customFormat="1">
      <c r="A78" s="387">
        <f t="shared" ref="A78:A79" si="7">+A77+0.1</f>
        <v>21.200000000000003</v>
      </c>
      <c r="B78" s="565" t="s">
        <v>47</v>
      </c>
      <c r="C78" s="566"/>
      <c r="D78" s="373">
        <f>4053.3+383.3+14.4</f>
        <v>4451</v>
      </c>
      <c r="E78" s="374"/>
      <c r="F78" s="385"/>
      <c r="G78" s="377"/>
      <c r="H78" s="377"/>
      <c r="I78" s="377"/>
      <c r="J78" s="377"/>
    </row>
    <row r="79" spans="1:13" s="386" customFormat="1" hidden="1">
      <c r="A79" s="387">
        <f t="shared" si="7"/>
        <v>21.300000000000004</v>
      </c>
      <c r="B79" s="559" t="s">
        <v>80</v>
      </c>
      <c r="C79" s="560"/>
      <c r="D79" s="379">
        <f>+'Ekamut-caxs'!D78</f>
        <v>0</v>
      </c>
      <c r="E79" s="374"/>
      <c r="F79" s="385"/>
      <c r="G79" s="377"/>
      <c r="H79" s="377"/>
      <c r="I79" s="377"/>
      <c r="J79" s="377"/>
      <c r="K79" s="378"/>
      <c r="L79" s="378"/>
      <c r="M79" s="378"/>
    </row>
    <row r="80" spans="1:13" s="90" customFormat="1" ht="17.25">
      <c r="A80" s="60">
        <v>22</v>
      </c>
      <c r="B80" s="561" t="s">
        <v>35</v>
      </c>
      <c r="C80" s="562"/>
      <c r="D80" s="223">
        <v>13554.6</v>
      </c>
      <c r="E80" s="279"/>
      <c r="F80" s="104"/>
      <c r="G80" s="65"/>
      <c r="H80" s="65"/>
      <c r="I80" s="65"/>
      <c r="J80" s="65"/>
      <c r="K80" s="89"/>
      <c r="L80" s="89"/>
      <c r="M80" s="89"/>
    </row>
    <row r="81" spans="1:13" s="90" customFormat="1" ht="17.25">
      <c r="A81" s="60">
        <v>23</v>
      </c>
      <c r="B81" s="561" t="s">
        <v>292</v>
      </c>
      <c r="C81" s="562"/>
      <c r="D81" s="223">
        <v>158004.4</v>
      </c>
      <c r="E81" s="279"/>
      <c r="F81" s="104"/>
      <c r="G81" s="65"/>
      <c r="H81" s="65"/>
      <c r="I81" s="65"/>
      <c r="J81" s="65"/>
      <c r="K81" s="89"/>
      <c r="L81" s="89"/>
      <c r="M81" s="89"/>
    </row>
    <row r="82" spans="1:13" s="90" customFormat="1" ht="17.25">
      <c r="A82" s="60">
        <v>24</v>
      </c>
      <c r="B82" s="221" t="s">
        <v>304</v>
      </c>
      <c r="C82" s="221"/>
      <c r="D82" s="500">
        <v>5000</v>
      </c>
      <c r="E82" s="279"/>
      <c r="F82" s="104"/>
      <c r="G82" s="65"/>
      <c r="H82" s="65"/>
      <c r="I82" s="65"/>
      <c r="J82" s="65"/>
      <c r="K82" s="89"/>
      <c r="L82" s="89"/>
      <c r="M82" s="89"/>
    </row>
    <row r="83" spans="1:13" s="90" customFormat="1" ht="17.25">
      <c r="A83" s="60">
        <v>25</v>
      </c>
      <c r="B83" s="577" t="s">
        <v>303</v>
      </c>
      <c r="C83" s="577"/>
      <c r="D83" s="500">
        <f>+'Ekamut-caxs'!D80</f>
        <v>21278.6</v>
      </c>
      <c r="E83" s="279"/>
      <c r="F83" s="104"/>
      <c r="G83" s="65"/>
      <c r="H83" s="65"/>
      <c r="I83" s="65"/>
      <c r="J83" s="65"/>
      <c r="K83" s="89"/>
      <c r="L83" s="89"/>
      <c r="M83" s="89"/>
    </row>
    <row r="84" spans="1:13" s="78" customFormat="1" ht="17.25">
      <c r="A84" s="39" t="s">
        <v>55</v>
      </c>
      <c r="B84" s="578" t="s">
        <v>58</v>
      </c>
      <c r="C84" s="579"/>
      <c r="D84" s="230">
        <f>D85+D93</f>
        <v>2350</v>
      </c>
      <c r="E84" s="397"/>
      <c r="F84" s="106"/>
      <c r="G84" s="96"/>
      <c r="H84" s="96"/>
      <c r="I84" s="96"/>
      <c r="J84" s="96"/>
      <c r="K84" s="77"/>
      <c r="L84" s="77"/>
      <c r="M84" s="77"/>
    </row>
    <row r="85" spans="1:13" s="88" customFormat="1" ht="17.25">
      <c r="A85" s="69">
        <v>1</v>
      </c>
      <c r="B85" s="561" t="s">
        <v>85</v>
      </c>
      <c r="C85" s="562"/>
      <c r="D85" s="223">
        <f>SUM(D86:D92)</f>
        <v>2350</v>
      </c>
      <c r="E85" s="279"/>
      <c r="F85" s="103"/>
      <c r="G85" s="95"/>
      <c r="H85" s="95"/>
      <c r="I85" s="95"/>
      <c r="J85" s="95"/>
      <c r="K85" s="87"/>
      <c r="L85" s="87"/>
      <c r="M85" s="87"/>
    </row>
    <row r="86" spans="1:13" s="383" customFormat="1" ht="14.25">
      <c r="A86" s="391">
        <f>+A85+0.1</f>
        <v>1.1000000000000001</v>
      </c>
      <c r="B86" s="559" t="s">
        <v>81</v>
      </c>
      <c r="C86" s="560"/>
      <c r="D86" s="373">
        <v>350</v>
      </c>
      <c r="E86" s="374"/>
      <c r="F86" s="384"/>
      <c r="G86" s="381"/>
      <c r="H86" s="381"/>
      <c r="I86" s="381"/>
      <c r="J86" s="381"/>
      <c r="K86" s="382"/>
      <c r="L86" s="382"/>
      <c r="M86" s="382"/>
    </row>
    <row r="87" spans="1:13" s="383" customFormat="1" ht="14.25" hidden="1">
      <c r="A87" s="391">
        <f t="shared" ref="A87:A92" si="8">+A86+0.1</f>
        <v>1.2000000000000002</v>
      </c>
      <c r="B87" s="559" t="s">
        <v>82</v>
      </c>
      <c r="C87" s="560"/>
      <c r="D87" s="373"/>
      <c r="E87" s="374"/>
      <c r="F87" s="384"/>
      <c r="G87" s="381"/>
      <c r="H87" s="381"/>
      <c r="I87" s="381"/>
      <c r="J87" s="381"/>
      <c r="K87" s="382"/>
      <c r="L87" s="382"/>
      <c r="M87" s="382"/>
    </row>
    <row r="88" spans="1:13" s="383" customFormat="1" ht="14.25">
      <c r="A88" s="391">
        <v>1.2</v>
      </c>
      <c r="B88" s="559" t="s">
        <v>83</v>
      </c>
      <c r="C88" s="560"/>
      <c r="D88" s="373">
        <v>2000</v>
      </c>
      <c r="E88" s="374"/>
      <c r="F88" s="384"/>
      <c r="G88" s="381"/>
      <c r="H88" s="381"/>
      <c r="I88" s="381"/>
      <c r="J88" s="381"/>
      <c r="K88" s="382"/>
      <c r="L88" s="382"/>
      <c r="M88" s="382"/>
    </row>
    <row r="89" spans="1:13" s="383" customFormat="1" ht="14.25" hidden="1">
      <c r="A89" s="391">
        <f t="shared" si="8"/>
        <v>1.3</v>
      </c>
      <c r="B89" s="559" t="s">
        <v>187</v>
      </c>
      <c r="C89" s="560"/>
      <c r="D89" s="373"/>
      <c r="E89" s="374"/>
      <c r="F89" s="384"/>
      <c r="G89" s="381"/>
      <c r="H89" s="381"/>
      <c r="I89" s="381"/>
      <c r="J89" s="381"/>
      <c r="K89" s="382"/>
      <c r="L89" s="382"/>
      <c r="M89" s="382"/>
    </row>
    <row r="90" spans="1:13" s="383" customFormat="1" ht="14.25" hidden="1">
      <c r="A90" s="391">
        <f t="shared" si="8"/>
        <v>1.4000000000000001</v>
      </c>
      <c r="B90" s="559" t="s">
        <v>63</v>
      </c>
      <c r="C90" s="560"/>
      <c r="D90" s="373"/>
      <c r="E90" s="374"/>
      <c r="F90" s="384"/>
      <c r="G90" s="381"/>
      <c r="H90" s="381"/>
      <c r="I90" s="381"/>
      <c r="J90" s="381"/>
      <c r="K90" s="382"/>
      <c r="L90" s="382"/>
      <c r="M90" s="382"/>
    </row>
    <row r="91" spans="1:13" s="382" customFormat="1" ht="14.25" hidden="1">
      <c r="A91" s="391">
        <f t="shared" si="8"/>
        <v>1.5000000000000002</v>
      </c>
      <c r="B91" s="565" t="s">
        <v>64</v>
      </c>
      <c r="C91" s="566"/>
      <c r="D91" s="373"/>
      <c r="E91" s="374"/>
      <c r="F91" s="384"/>
      <c r="G91" s="381"/>
      <c r="H91" s="381"/>
      <c r="I91" s="381"/>
      <c r="J91" s="381"/>
    </row>
    <row r="92" spans="1:13" s="382" customFormat="1" ht="14.25" hidden="1">
      <c r="A92" s="391">
        <f t="shared" si="8"/>
        <v>1.6000000000000003</v>
      </c>
      <c r="B92" s="565"/>
      <c r="C92" s="566"/>
      <c r="D92" s="373"/>
      <c r="E92" s="374"/>
      <c r="F92" s="371"/>
      <c r="G92" s="381"/>
      <c r="H92" s="381"/>
      <c r="I92" s="381"/>
      <c r="J92" s="381"/>
    </row>
    <row r="93" spans="1:13" s="88" customFormat="1" ht="17.25" hidden="1">
      <c r="A93" s="69">
        <v>2</v>
      </c>
      <c r="B93" s="561" t="s">
        <v>86</v>
      </c>
      <c r="C93" s="562"/>
      <c r="D93" s="223">
        <f>SUM(D94:D96)</f>
        <v>0</v>
      </c>
      <c r="E93" s="279"/>
      <c r="F93" s="103"/>
      <c r="G93" s="95"/>
      <c r="H93" s="95"/>
      <c r="I93" s="95"/>
      <c r="J93" s="95"/>
      <c r="K93" s="87"/>
      <c r="L93" s="87"/>
      <c r="M93" s="87"/>
    </row>
    <row r="94" spans="1:13" s="383" customFormat="1" ht="14.25" hidden="1">
      <c r="A94" s="391">
        <f t="shared" ref="A94:A96" si="9">+A93+0.1</f>
        <v>2.1</v>
      </c>
      <c r="B94" s="559" t="s">
        <v>60</v>
      </c>
      <c r="C94" s="560"/>
      <c r="D94" s="373"/>
      <c r="E94" s="374"/>
      <c r="F94" s="384"/>
      <c r="G94" s="381"/>
      <c r="H94" s="381"/>
      <c r="I94" s="381"/>
      <c r="J94" s="381"/>
      <c r="K94" s="382"/>
      <c r="L94" s="382"/>
      <c r="M94" s="382"/>
    </row>
    <row r="95" spans="1:13" s="383" customFormat="1" ht="14.25" hidden="1">
      <c r="A95" s="391">
        <f t="shared" si="9"/>
        <v>2.2000000000000002</v>
      </c>
      <c r="B95" s="559" t="s">
        <v>59</v>
      </c>
      <c r="C95" s="560"/>
      <c r="D95" s="373"/>
      <c r="E95" s="374"/>
      <c r="F95" s="384"/>
      <c r="G95" s="381"/>
      <c r="H95" s="381"/>
      <c r="I95" s="381"/>
      <c r="J95" s="381"/>
      <c r="K95" s="382"/>
      <c r="L95" s="382"/>
      <c r="M95" s="382"/>
    </row>
    <row r="96" spans="1:13" s="383" customFormat="1" ht="14.25" hidden="1">
      <c r="A96" s="391">
        <f t="shared" si="9"/>
        <v>2.3000000000000003</v>
      </c>
      <c r="B96" s="559" t="s">
        <v>48</v>
      </c>
      <c r="C96" s="560"/>
      <c r="D96" s="373"/>
      <c r="E96" s="374"/>
      <c r="F96" s="384"/>
      <c r="G96" s="381"/>
      <c r="H96" s="381"/>
      <c r="I96" s="381"/>
      <c r="J96" s="381"/>
      <c r="K96" s="382"/>
      <c r="L96" s="382"/>
      <c r="M96" s="382"/>
    </row>
    <row r="97" spans="1:13" s="78" customFormat="1" ht="17.25" hidden="1">
      <c r="A97" s="39" t="s">
        <v>56</v>
      </c>
      <c r="B97" s="573" t="s">
        <v>124</v>
      </c>
      <c r="C97" s="574"/>
      <c r="D97" s="230">
        <f>SUM(D98:D99)</f>
        <v>0</v>
      </c>
      <c r="E97" s="397"/>
      <c r="F97" s="106"/>
      <c r="G97" s="96"/>
      <c r="H97" s="96"/>
      <c r="I97" s="96"/>
      <c r="J97" s="96"/>
      <c r="K97" s="77"/>
      <c r="L97" s="77"/>
      <c r="M97" s="77"/>
    </row>
    <row r="98" spans="1:13" s="87" customFormat="1" ht="17.25" hidden="1">
      <c r="A98" s="69">
        <v>1</v>
      </c>
      <c r="B98" s="563" t="s">
        <v>11</v>
      </c>
      <c r="C98" s="564"/>
      <c r="D98" s="222"/>
      <c r="E98" s="279"/>
      <c r="F98" s="103"/>
      <c r="G98" s="95"/>
      <c r="H98" s="95"/>
      <c r="I98" s="95"/>
      <c r="J98" s="95"/>
    </row>
    <row r="99" spans="1:13" s="87" customFormat="1" ht="17.25" hidden="1">
      <c r="A99" s="69"/>
      <c r="B99" s="563"/>
      <c r="C99" s="564"/>
      <c r="D99" s="222"/>
      <c r="E99" s="279"/>
      <c r="F99" s="98"/>
      <c r="G99" s="95"/>
      <c r="H99" s="95"/>
      <c r="I99" s="95"/>
      <c r="J99" s="95"/>
    </row>
    <row r="100" spans="1:13" s="92" customFormat="1" ht="36.75" customHeight="1">
      <c r="A100" s="11" t="s">
        <v>36</v>
      </c>
      <c r="B100" s="573" t="s">
        <v>37</v>
      </c>
      <c r="C100" s="574"/>
      <c r="D100" s="230">
        <f>D18+D19-D35</f>
        <v>1873.954000000027</v>
      </c>
      <c r="E100" s="398" t="s">
        <v>202</v>
      </c>
      <c r="F100" s="567"/>
      <c r="G100" s="568"/>
      <c r="H100" s="242"/>
      <c r="I100" s="242"/>
      <c r="J100" s="208"/>
      <c r="K100" s="91"/>
      <c r="L100" s="91"/>
      <c r="M100" s="91"/>
    </row>
    <row r="101" spans="1:13" s="77" customFormat="1" ht="45" customHeight="1">
      <c r="A101" s="359"/>
      <c r="B101" s="360"/>
      <c r="C101" s="360"/>
      <c r="F101" s="106"/>
      <c r="G101" s="96"/>
      <c r="H101" s="96"/>
      <c r="I101" s="96"/>
      <c r="J101" s="96"/>
    </row>
    <row r="102" spans="1:13" s="6" customFormat="1" ht="21.75" hidden="1" customHeight="1">
      <c r="B102" s="361" t="s">
        <v>2</v>
      </c>
      <c r="C102" s="361"/>
      <c r="D102" s="250">
        <f>+'Ekamut-caxs'!C83</f>
        <v>0</v>
      </c>
      <c r="E102" s="96"/>
      <c r="F102" s="15"/>
      <c r="G102" s="43"/>
      <c r="H102" s="43"/>
      <c r="I102" s="43"/>
      <c r="J102" s="43"/>
    </row>
    <row r="103" spans="1:13" s="2" customFormat="1" ht="13.5" hidden="1" customHeight="1">
      <c r="A103" s="6"/>
      <c r="B103" s="6" t="s">
        <v>4</v>
      </c>
      <c r="C103" s="6"/>
      <c r="D103" s="362" t="s">
        <v>90</v>
      </c>
      <c r="E103" s="363"/>
      <c r="F103" s="364"/>
      <c r="G103" s="82"/>
      <c r="H103" s="82"/>
      <c r="I103" s="82"/>
      <c r="J103" s="82"/>
    </row>
    <row r="104" spans="1:13" s="2" customFormat="1" ht="22.5" hidden="1" customHeight="1">
      <c r="B104" s="15" t="s">
        <v>6</v>
      </c>
      <c r="C104" s="15"/>
      <c r="D104" s="252">
        <f>+'Ekamut-caxs'!C85</f>
        <v>0</v>
      </c>
      <c r="E104" s="280"/>
      <c r="F104" s="77"/>
      <c r="G104" s="82"/>
      <c r="H104" s="82"/>
      <c r="I104" s="82"/>
      <c r="J104" s="82"/>
    </row>
    <row r="105" spans="1:13" s="2" customFormat="1" ht="12" hidden="1" customHeight="1">
      <c r="D105" s="362" t="s">
        <v>90</v>
      </c>
      <c r="E105" s="363"/>
      <c r="F105" s="364"/>
      <c r="G105" s="82"/>
      <c r="H105" s="82"/>
      <c r="I105" s="82"/>
      <c r="J105" s="82"/>
    </row>
    <row r="106" spans="1:13" s="2" customFormat="1" hidden="1">
      <c r="B106" s="82" t="s">
        <v>162</v>
      </c>
      <c r="C106" s="82"/>
      <c r="D106" s="79"/>
      <c r="E106" s="79"/>
      <c r="F106" s="79"/>
      <c r="G106" s="82"/>
      <c r="H106" s="82"/>
      <c r="I106" s="82"/>
      <c r="J106" s="82"/>
    </row>
    <row r="107" spans="1:13" s="43" customFormat="1" ht="111" customHeight="1">
      <c r="B107" s="337" t="str">
        <f>+'Ekamut-caxs'!B88</f>
        <v>ԵՐԵՎԱՆԻ ՔԱՂԱՔԱՊԵՏ՝</v>
      </c>
      <c r="C107" s="45"/>
      <c r="D107" s="545" t="str">
        <f>+'Ekamut-caxs'!D88</f>
        <v>ՏԻԳՐԱՆ ԱՎԻՆՅԱՆ</v>
      </c>
      <c r="E107" s="96"/>
    </row>
    <row r="108" spans="1:13" s="79" customFormat="1">
      <c r="F108" s="101"/>
      <c r="G108" s="82"/>
      <c r="H108" s="82"/>
      <c r="I108" s="82"/>
      <c r="J108" s="82"/>
    </row>
    <row r="109" spans="1:13" s="79" customFormat="1">
      <c r="F109" s="101"/>
      <c r="G109" s="82"/>
      <c r="H109" s="82"/>
      <c r="I109" s="82"/>
      <c r="J109" s="82"/>
    </row>
    <row r="110" spans="1:13" s="79" customFormat="1">
      <c r="F110" s="101"/>
      <c r="G110" s="82"/>
      <c r="H110" s="82"/>
      <c r="I110" s="82"/>
      <c r="J110" s="82"/>
    </row>
    <row r="111" spans="1:13" s="79" customFormat="1">
      <c r="F111" s="101"/>
      <c r="G111" s="82"/>
      <c r="H111" s="82"/>
      <c r="I111" s="82"/>
      <c r="J111" s="82"/>
    </row>
    <row r="112" spans="1:13" s="79" customFormat="1">
      <c r="F112" s="101"/>
      <c r="G112" s="82"/>
      <c r="H112" s="82"/>
      <c r="I112" s="82"/>
      <c r="J112" s="82"/>
    </row>
    <row r="113" spans="6:10" s="79" customFormat="1">
      <c r="F113" s="101"/>
      <c r="G113" s="82"/>
      <c r="H113" s="82"/>
      <c r="I113" s="82"/>
      <c r="J113" s="82"/>
    </row>
    <row r="114" spans="6:10" s="79" customFormat="1">
      <c r="F114" s="101"/>
      <c r="G114" s="82"/>
      <c r="H114" s="82"/>
      <c r="I114" s="82"/>
      <c r="J114" s="82"/>
    </row>
    <row r="115" spans="6:10" s="79" customFormat="1">
      <c r="F115" s="101"/>
      <c r="G115" s="82"/>
      <c r="H115" s="82"/>
      <c r="I115" s="82"/>
      <c r="J115" s="82"/>
    </row>
    <row r="116" spans="6:10" s="79" customFormat="1">
      <c r="F116" s="101"/>
      <c r="G116" s="82"/>
      <c r="H116" s="82"/>
      <c r="I116" s="82"/>
      <c r="J116" s="82"/>
    </row>
    <row r="117" spans="6:10" s="79" customFormat="1">
      <c r="F117" s="101"/>
      <c r="G117" s="82"/>
      <c r="H117" s="82"/>
      <c r="I117" s="82"/>
      <c r="J117" s="82"/>
    </row>
    <row r="118" spans="6:10" s="79" customFormat="1">
      <c r="F118" s="101"/>
      <c r="G118" s="82"/>
      <c r="H118" s="82"/>
      <c r="I118" s="82"/>
      <c r="J118" s="82"/>
    </row>
    <row r="119" spans="6:10" s="79" customFormat="1">
      <c r="F119" s="101"/>
      <c r="G119" s="82"/>
      <c r="H119" s="82"/>
      <c r="I119" s="82"/>
      <c r="J119" s="82"/>
    </row>
    <row r="120" spans="6:10" s="79" customFormat="1">
      <c r="F120" s="101"/>
      <c r="G120" s="82"/>
      <c r="H120" s="82"/>
      <c r="I120" s="82"/>
      <c r="J120" s="82"/>
    </row>
    <row r="121" spans="6:10" s="79" customFormat="1">
      <c r="F121" s="101"/>
      <c r="G121" s="82"/>
      <c r="H121" s="82"/>
      <c r="I121" s="82"/>
      <c r="J121" s="82"/>
    </row>
    <row r="122" spans="6:10" s="79" customFormat="1">
      <c r="F122" s="101"/>
      <c r="G122" s="82"/>
      <c r="H122" s="82"/>
      <c r="I122" s="82"/>
      <c r="J122" s="82"/>
    </row>
    <row r="123" spans="6:10" s="79" customFormat="1">
      <c r="F123" s="101"/>
      <c r="G123" s="82"/>
      <c r="H123" s="82"/>
      <c r="I123" s="82"/>
      <c r="J123" s="82"/>
    </row>
    <row r="124" spans="6:10" s="79" customFormat="1">
      <c r="F124" s="101"/>
      <c r="G124" s="82"/>
      <c r="H124" s="82"/>
      <c r="I124" s="82"/>
      <c r="J124" s="82"/>
    </row>
    <row r="125" spans="6:10" s="79" customFormat="1">
      <c r="F125" s="101"/>
      <c r="G125" s="82"/>
      <c r="H125" s="82"/>
      <c r="I125" s="82"/>
      <c r="J125" s="82"/>
    </row>
    <row r="126" spans="6:10" s="79" customFormat="1">
      <c r="F126" s="101"/>
      <c r="G126" s="82"/>
      <c r="H126" s="82"/>
      <c r="I126" s="82"/>
      <c r="J126" s="82"/>
    </row>
    <row r="127" spans="6:10" s="79" customFormat="1">
      <c r="F127" s="101"/>
      <c r="G127" s="82"/>
      <c r="H127" s="82"/>
      <c r="I127" s="82"/>
      <c r="J127" s="82"/>
    </row>
    <row r="128" spans="6:10" s="79" customFormat="1">
      <c r="F128" s="101"/>
      <c r="G128" s="82"/>
      <c r="H128" s="82"/>
      <c r="I128" s="82"/>
      <c r="J128" s="82"/>
    </row>
    <row r="129" spans="6:10" s="79" customFormat="1">
      <c r="F129" s="101"/>
      <c r="G129" s="82"/>
      <c r="H129" s="82"/>
      <c r="I129" s="82"/>
      <c r="J129" s="82"/>
    </row>
  </sheetData>
  <sheetProtection formatCells="0" formatColumns="0" formatRows="0" insertColumns="0" insertRows="0" insertHyperlinks="0" deleteColumns="0" deleteRows="0" sort="0" autoFilter="0" pivotTables="0"/>
  <mergeCells count="86">
    <mergeCell ref="B38:C38"/>
    <mergeCell ref="B39:C39"/>
    <mergeCell ref="B40:C40"/>
    <mergeCell ref="B47:C47"/>
    <mergeCell ref="B35:C35"/>
    <mergeCell ref="B36:C36"/>
    <mergeCell ref="B46:C46"/>
    <mergeCell ref="B41:C41"/>
    <mergeCell ref="B42:C42"/>
    <mergeCell ref="B43:C43"/>
    <mergeCell ref="B44:C44"/>
    <mergeCell ref="B45:C4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3:C83"/>
    <mergeCell ref="B84:C84"/>
    <mergeCell ref="B85:C85"/>
    <mergeCell ref="B77:C77"/>
    <mergeCell ref="B78:C78"/>
    <mergeCell ref="B79:C79"/>
    <mergeCell ref="B80:C80"/>
    <mergeCell ref="B64:C64"/>
    <mergeCell ref="B65:C65"/>
    <mergeCell ref="B74:C74"/>
    <mergeCell ref="B75:C75"/>
    <mergeCell ref="B76:C76"/>
    <mergeCell ref="B66:C66"/>
    <mergeCell ref="B67:C67"/>
    <mergeCell ref="B68:C68"/>
    <mergeCell ref="B69:C69"/>
    <mergeCell ref="B73:C73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F100:G100"/>
    <mergeCell ref="A12:D12"/>
    <mergeCell ref="A14:D14"/>
    <mergeCell ref="A13:D13"/>
    <mergeCell ref="B17:C17"/>
    <mergeCell ref="B18:C18"/>
    <mergeCell ref="B19:C19"/>
    <mergeCell ref="B20:C20"/>
    <mergeCell ref="B23:C23"/>
    <mergeCell ref="B22:C22"/>
    <mergeCell ref="B24:C24"/>
    <mergeCell ref="B25:C25"/>
    <mergeCell ref="B26:C26"/>
    <mergeCell ref="B50:C50"/>
    <mergeCell ref="B51:C51"/>
    <mergeCell ref="B52:C52"/>
    <mergeCell ref="B21:C21"/>
    <mergeCell ref="B70:C70"/>
    <mergeCell ref="B72:C72"/>
    <mergeCell ref="B81:C81"/>
    <mergeCell ref="B27:C27"/>
    <mergeCell ref="B28:C28"/>
    <mergeCell ref="B34:C34"/>
    <mergeCell ref="B37:C37"/>
    <mergeCell ref="B31:C31"/>
    <mergeCell ref="B32:C32"/>
    <mergeCell ref="B33:C33"/>
    <mergeCell ref="B29:C29"/>
    <mergeCell ref="B30:C30"/>
    <mergeCell ref="B53:C53"/>
    <mergeCell ref="B48:C48"/>
    <mergeCell ref="B49:C49"/>
  </mergeCells>
  <pageMargins left="0.15748031496063" right="0.196850393700787" top="0.23622047244094499" bottom="0.25" header="0.15748031496063" footer="0.18"/>
  <pageSetup paperSize="9" scale="87" fitToHeight="0" orientation="portrait" r:id="rId1"/>
  <headerFooter alignWithMargins="0"/>
  <ignoredErrors>
    <ignoredError sqref="D100 D63 D42 D38:D39 D46:D47 D93 D84 D54:D57 D97 D44 D50 D59:D60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101</xdr:row>
                <xdr:rowOff>0</xdr:rowOff>
              </from>
              <to>
                <xdr:col>3</xdr:col>
                <xdr:colOff>19050</xdr:colOff>
                <xdr:row>106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0" zoomScaleSheetLayoutView="100" workbookViewId="0">
      <selection activeCell="B49" sqref="B49"/>
    </sheetView>
  </sheetViews>
  <sheetFormatPr defaultColWidth="9.140625" defaultRowHeight="13.5"/>
  <cols>
    <col min="1" max="1" width="7.140625" style="23" customWidth="1"/>
    <col min="2" max="2" width="78.42578125" style="19" customWidth="1"/>
    <col min="3" max="3" width="14.28515625" style="19" customWidth="1"/>
    <col min="4" max="4" width="15" style="19" customWidth="1"/>
    <col min="5" max="5" width="18" style="19" customWidth="1"/>
    <col min="6" max="6" width="19.285156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80" t="s">
        <v>53</v>
      </c>
      <c r="B1" s="580"/>
      <c r="C1" s="580"/>
      <c r="D1" s="580"/>
      <c r="E1" s="580"/>
      <c r="F1" s="580"/>
    </row>
    <row r="2" spans="1:18" s="21" customFormat="1" ht="25.5" customHeight="1">
      <c r="A2" s="549" t="str">
        <f>+'Ekamut-caxs'!A14</f>
        <v xml:space="preserve">«Ա. Սպենդիարյանի անվան երաժշտական մասնագիտական դպրոց» ՀՈԱԿ-ի   </v>
      </c>
      <c r="B2" s="570"/>
      <c r="C2" s="570"/>
      <c r="D2" s="570"/>
      <c r="E2" s="570"/>
      <c r="F2" s="57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83" t="s">
        <v>241</v>
      </c>
      <c r="B3" s="583"/>
      <c r="C3" s="583"/>
      <c r="D3" s="583"/>
      <c r="E3" s="583"/>
      <c r="F3" s="583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29</v>
      </c>
      <c r="C5" s="206" t="s">
        <v>170</v>
      </c>
      <c r="D5" s="206" t="s">
        <v>171</v>
      </c>
      <c r="E5" s="64" t="s">
        <v>49</v>
      </c>
      <c r="F5" s="271" t="str">
        <f>+'Dramakani hamematakan'!F5</f>
        <v>Ծանոթություն հոդվածային ավելացումների վերաբերյալ</v>
      </c>
      <c r="G5" s="505">
        <f>+D6-G6</f>
        <v>0</v>
      </c>
    </row>
    <row r="6" spans="1:18" s="21" customFormat="1" ht="26.25" customHeight="1">
      <c r="A6" s="61" t="s">
        <v>7</v>
      </c>
      <c r="B6" s="62" t="s">
        <v>118</v>
      </c>
      <c r="C6" s="245">
        <f>SUM(C7,C9:C15,C18,C21:C22)</f>
        <v>382574.5</v>
      </c>
      <c r="D6" s="245">
        <f>SUM(D7,D9:D15,D18,D21:D22)</f>
        <v>471476.5</v>
      </c>
      <c r="E6" s="245">
        <f t="shared" ref="E6:E65" si="0">D6-C6</f>
        <v>88902</v>
      </c>
      <c r="F6" s="274"/>
      <c r="G6" s="546">
        <f>+'Ekamut-caxs'!D36</f>
        <v>471476.5</v>
      </c>
      <c r="H6" s="546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4" t="s">
        <v>112</v>
      </c>
      <c r="C7" s="235">
        <f>231285+77554.4</f>
        <v>308839.40000000002</v>
      </c>
      <c r="D7" s="236">
        <f>+'Ekamut-caxs'!D18</f>
        <v>381927.4</v>
      </c>
      <c r="E7" s="338">
        <f t="shared" si="0"/>
        <v>73088</v>
      </c>
      <c r="F7" s="235"/>
      <c r="G7" s="546"/>
      <c r="H7" s="54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18.75" customHeight="1">
      <c r="A8" s="60">
        <v>1.1000000000000001</v>
      </c>
      <c r="B8" s="508" t="s">
        <v>301</v>
      </c>
      <c r="C8" s="237">
        <v>77554.399999999994</v>
      </c>
      <c r="D8" s="236">
        <v>143874.4</v>
      </c>
      <c r="E8" s="338">
        <f t="shared" si="0"/>
        <v>66320</v>
      </c>
      <c r="F8" s="235"/>
      <c r="G8" s="497"/>
      <c r="H8" s="497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19.5" customHeight="1">
      <c r="A9" s="60">
        <v>2</v>
      </c>
      <c r="B9" s="224" t="str">
        <f>+'Ekamut-caxs'!B20</f>
        <v>Սուբսիդիա ջրամատակարարման գծով</v>
      </c>
      <c r="C9" s="235">
        <v>8.6</v>
      </c>
      <c r="D9" s="236">
        <f>+'Ekamut-caxs'!D20</f>
        <v>6.5</v>
      </c>
      <c r="E9" s="236">
        <f t="shared" si="0"/>
        <v>-2.0999999999999996</v>
      </c>
      <c r="F9" s="235"/>
      <c r="G9" s="553"/>
      <c r="H9" s="553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customHeight="1">
      <c r="A10" s="60">
        <v>3</v>
      </c>
      <c r="B10" s="318" t="s">
        <v>183</v>
      </c>
      <c r="C10" s="235">
        <v>6536.5</v>
      </c>
      <c r="D10" s="236">
        <f>+'Ekamut-caxs'!D21</f>
        <v>6536.5</v>
      </c>
      <c r="E10" s="236">
        <f>D10-C10</f>
        <v>0</v>
      </c>
      <c r="F10" s="235"/>
      <c r="G10" s="553"/>
      <c r="H10" s="553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27.75" customHeight="1">
      <c r="A11" s="60">
        <v>4</v>
      </c>
      <c r="B11" s="318" t="s">
        <v>253</v>
      </c>
      <c r="C11" s="235">
        <v>0</v>
      </c>
      <c r="D11" s="236">
        <f>+'Ekamut-caxs'!D22</f>
        <v>3276.1</v>
      </c>
      <c r="E11" s="236">
        <f t="shared" ref="E11:E17" si="1">D11-C11</f>
        <v>3276.1</v>
      </c>
      <c r="F11" s="235"/>
      <c r="G11" s="546"/>
      <c r="H11" s="54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27.75" customHeight="1">
      <c r="A12" s="60">
        <v>5</v>
      </c>
      <c r="B12" s="238" t="str">
        <f>+'Ekamut-caxs'!B23</f>
        <v>Վճարովի ծառայություններից (գեղագիտական ուսուցում)</v>
      </c>
      <c r="C12" s="235">
        <v>24196</v>
      </c>
      <c r="D12" s="236">
        <f>+'Ekamut-caxs'!D23</f>
        <v>24538</v>
      </c>
      <c r="E12" s="236">
        <f t="shared" si="1"/>
        <v>342</v>
      </c>
      <c r="F12" s="235"/>
      <c r="G12" s="546"/>
      <c r="H12" s="546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customHeight="1">
      <c r="A13" s="60">
        <v>6</v>
      </c>
      <c r="B13" s="224" t="s">
        <v>61</v>
      </c>
      <c r="C13" s="237">
        <v>884</v>
      </c>
      <c r="D13" s="236">
        <f>+'Ekamut-caxs'!D25</f>
        <v>935.7</v>
      </c>
      <c r="E13" s="236">
        <f t="shared" si="1"/>
        <v>51.700000000000045</v>
      </c>
      <c r="F13" s="235"/>
      <c r="G13" s="546"/>
      <c r="H13" s="54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customHeight="1">
      <c r="A14" s="60">
        <v>7</v>
      </c>
      <c r="B14" s="21" t="s">
        <v>182</v>
      </c>
      <c r="C14" s="237">
        <v>30000</v>
      </c>
      <c r="D14" s="236">
        <f>+'Ekamut-caxs'!D26</f>
        <v>22183.3</v>
      </c>
      <c r="E14" s="236">
        <f t="shared" si="1"/>
        <v>-7816.7000000000007</v>
      </c>
      <c r="F14" s="235"/>
      <c r="G14" s="546"/>
      <c r="H14" s="54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25.5" customHeight="1">
      <c r="A15" s="60">
        <v>8</v>
      </c>
      <c r="B15" s="356" t="s">
        <v>260</v>
      </c>
      <c r="C15" s="236">
        <f>C16+C17</f>
        <v>0</v>
      </c>
      <c r="D15" s="236">
        <f>D16+D17</f>
        <v>19690</v>
      </c>
      <c r="E15" s="236">
        <f>E16+E17</f>
        <v>19690</v>
      </c>
      <c r="F15" s="235"/>
      <c r="G15" s="555"/>
      <c r="H15" s="555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22.5" customHeight="1">
      <c r="A16" s="60">
        <v>8.1</v>
      </c>
      <c r="B16" s="506" t="s">
        <v>281</v>
      </c>
      <c r="C16" s="503">
        <v>0</v>
      </c>
      <c r="D16" s="338">
        <v>14130</v>
      </c>
      <c r="E16" s="338">
        <f t="shared" si="1"/>
        <v>14130</v>
      </c>
      <c r="F16" s="235"/>
      <c r="G16" s="355"/>
      <c r="H16" s="355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33.75" customHeight="1">
      <c r="A17" s="60">
        <v>8.1999999999999993</v>
      </c>
      <c r="B17" s="507" t="s">
        <v>285</v>
      </c>
      <c r="C17" s="503">
        <v>0</v>
      </c>
      <c r="D17" s="338">
        <v>5560</v>
      </c>
      <c r="E17" s="338">
        <f t="shared" si="1"/>
        <v>5560</v>
      </c>
      <c r="F17" s="235"/>
      <c r="G17" s="355"/>
      <c r="H17" s="355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9</v>
      </c>
      <c r="B18" s="238" t="s">
        <v>117</v>
      </c>
      <c r="C18" s="239">
        <v>12000</v>
      </c>
      <c r="D18" s="236">
        <f>+'Ekamut-caxs'!D30</f>
        <v>12000</v>
      </c>
      <c r="E18" s="236">
        <f t="shared" si="0"/>
        <v>0</v>
      </c>
      <c r="F18" s="235"/>
      <c r="G18" s="555"/>
      <c r="H18" s="555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357">
        <v>9.1</v>
      </c>
      <c r="B19" s="509" t="s">
        <v>69</v>
      </c>
      <c r="C19" s="211">
        <v>12000</v>
      </c>
      <c r="D19" s="211">
        <f>+'Ekamut-caxs'!D31</f>
        <v>12000</v>
      </c>
      <c r="E19" s="212">
        <f t="shared" si="0"/>
        <v>0</v>
      </c>
      <c r="F19" s="213"/>
      <c r="G19" s="546"/>
      <c r="H19" s="546"/>
    </row>
    <row r="20" spans="1:18" ht="18.75" hidden="1" customHeight="1">
      <c r="A20" s="60">
        <v>10.199999999999999</v>
      </c>
      <c r="B20" s="31" t="s">
        <v>70</v>
      </c>
      <c r="C20" s="211"/>
      <c r="D20" s="212">
        <f>+'Ekamut-caxs'!D32</f>
        <v>0</v>
      </c>
      <c r="E20" s="212">
        <f t="shared" si="0"/>
        <v>0</v>
      </c>
      <c r="F20" s="213"/>
      <c r="G20" s="557"/>
      <c r="H20" s="557"/>
    </row>
    <row r="21" spans="1:18" s="57" customFormat="1" ht="18.75" customHeight="1">
      <c r="A21" s="60">
        <v>10</v>
      </c>
      <c r="B21" s="225" t="s">
        <v>8</v>
      </c>
      <c r="C21" s="237">
        <v>110</v>
      </c>
      <c r="D21" s="236">
        <f>+'Ekamut-caxs'!D33</f>
        <v>275</v>
      </c>
      <c r="E21" s="236">
        <f t="shared" si="0"/>
        <v>165</v>
      </c>
      <c r="F21" s="235"/>
      <c r="G21" s="557"/>
      <c r="H21" s="557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22.5" customHeight="1">
      <c r="A22" s="60">
        <v>11</v>
      </c>
      <c r="B22" s="226" t="s">
        <v>286</v>
      </c>
      <c r="C22" s="237">
        <v>0</v>
      </c>
      <c r="D22" s="235">
        <f>+'Ekamut-caxs'!D34</f>
        <v>108</v>
      </c>
      <c r="E22" s="235">
        <f>D22-C22</f>
        <v>108</v>
      </c>
      <c r="F22" s="235"/>
      <c r="G22" s="56" t="s">
        <v>261</v>
      </c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21" customFormat="1" ht="27" customHeight="1">
      <c r="A23" s="61" t="s">
        <v>9</v>
      </c>
      <c r="B23" s="59" t="s">
        <v>119</v>
      </c>
      <c r="C23" s="246">
        <f>SUM(C24,C28:C33,C37:C60,C62:C64)</f>
        <v>382574.5</v>
      </c>
      <c r="D23" s="59">
        <f>SUM(D24,D28:D33,D37:D60,D62:D64)</f>
        <v>471476.5</v>
      </c>
      <c r="E23" s="59">
        <f t="shared" si="0"/>
        <v>88902</v>
      </c>
      <c r="F23" s="274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7" customFormat="1" ht="21" customHeight="1">
      <c r="A24" s="60">
        <v>1</v>
      </c>
      <c r="B24" s="227" t="s">
        <v>10</v>
      </c>
      <c r="C24" s="237">
        <v>248536.6</v>
      </c>
      <c r="D24" s="239">
        <f>+'Ekamut-caxs'!D39</f>
        <v>259862.39999999999</v>
      </c>
      <c r="E24" s="236">
        <f t="shared" si="0"/>
        <v>11325.799999999988</v>
      </c>
      <c r="F24" s="235"/>
      <c r="G24" s="546"/>
      <c r="H24" s="546"/>
      <c r="I24" s="56"/>
      <c r="J24" s="56"/>
      <c r="K24" s="56"/>
      <c r="L24" s="56"/>
      <c r="M24" s="56"/>
      <c r="N24" s="56"/>
      <c r="O24" s="56"/>
      <c r="P24" s="56"/>
      <c r="Q24" s="56"/>
      <c r="R24" s="56"/>
    </row>
    <row r="25" spans="1:18" s="146" customFormat="1" ht="21" customHeight="1">
      <c r="A25" s="27">
        <v>1.1000000000000001</v>
      </c>
      <c r="B25" s="144" t="s">
        <v>113</v>
      </c>
      <c r="C25" s="211">
        <v>19855.7</v>
      </c>
      <c r="D25" s="240">
        <f>+'Ekamut-caxs'!D40</f>
        <v>19607.5</v>
      </c>
      <c r="E25" s="212">
        <f>D25-C25</f>
        <v>-248.20000000000073</v>
      </c>
      <c r="F25" s="213"/>
      <c r="G25" s="555"/>
      <c r="H25" s="555"/>
      <c r="I25" s="145"/>
      <c r="J25" s="145"/>
      <c r="K25" s="145"/>
      <c r="L25" s="145"/>
      <c r="M25" s="145"/>
      <c r="N25" s="145"/>
      <c r="O25" s="145"/>
      <c r="P25" s="145"/>
      <c r="Q25" s="145"/>
      <c r="R25" s="145"/>
    </row>
    <row r="26" spans="1:18" s="146" customFormat="1" ht="16.5" customHeight="1">
      <c r="A26" s="27">
        <v>1.2</v>
      </c>
      <c r="B26" s="144" t="s">
        <v>11</v>
      </c>
      <c r="C26" s="211">
        <v>11000</v>
      </c>
      <c r="D26" s="240">
        <f>+'Ekamut-caxs'!D41</f>
        <v>11373</v>
      </c>
      <c r="E26" s="212">
        <f>D26-C26</f>
        <v>373</v>
      </c>
      <c r="F26" s="213"/>
      <c r="G26" s="555"/>
      <c r="H26" s="555"/>
      <c r="I26" s="145"/>
      <c r="J26" s="145"/>
      <c r="K26" s="145"/>
      <c r="L26" s="145"/>
      <c r="M26" s="145"/>
      <c r="N26" s="145"/>
      <c r="O26" s="145"/>
      <c r="P26" s="145"/>
      <c r="Q26" s="145"/>
      <c r="R26" s="145"/>
    </row>
    <row r="27" spans="1:18" s="146" customFormat="1" ht="19.5" customHeight="1">
      <c r="A27" s="27">
        <v>1.3</v>
      </c>
      <c r="B27" s="144" t="str">
        <f>+'Ekamut-caxs'!B42</f>
        <v>կամավոր ատեստավորման գծով լրավճար</v>
      </c>
      <c r="C27" s="211">
        <v>0</v>
      </c>
      <c r="D27" s="240">
        <f>+'Ekamut-caxs'!D42</f>
        <v>3276.1000000000004</v>
      </c>
      <c r="E27" s="212">
        <f>D27-C27</f>
        <v>3276.1000000000004</v>
      </c>
      <c r="F27" s="213"/>
      <c r="G27" s="555"/>
      <c r="H27" s="555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18" s="57" customFormat="1" ht="21" customHeight="1">
      <c r="A28" s="60">
        <v>2</v>
      </c>
      <c r="B28" s="224" t="s">
        <v>13</v>
      </c>
      <c r="C28" s="237">
        <v>3370.3</v>
      </c>
      <c r="D28" s="239">
        <f>+'Ekamut-caxs'!D43</f>
        <v>3577.2</v>
      </c>
      <c r="E28" s="236">
        <f t="shared" si="0"/>
        <v>206.89999999999964</v>
      </c>
      <c r="F28" s="235"/>
      <c r="G28" s="546"/>
      <c r="H28" s="546"/>
      <c r="I28" s="56"/>
      <c r="J28" s="56"/>
      <c r="K28" s="56"/>
      <c r="L28" s="56"/>
      <c r="M28" s="56"/>
      <c r="N28" s="56"/>
      <c r="O28" s="56"/>
      <c r="P28" s="56"/>
      <c r="Q28" s="56"/>
      <c r="R28" s="56"/>
    </row>
    <row r="29" spans="1:18" s="57" customFormat="1" ht="21" customHeight="1">
      <c r="A29" s="60">
        <v>3</v>
      </c>
      <c r="B29" s="224" t="s">
        <v>12</v>
      </c>
      <c r="C29" s="237">
        <v>1372.8</v>
      </c>
      <c r="D29" s="239">
        <f>+'Ekamut-caxs'!D44</f>
        <v>1611.1</v>
      </c>
      <c r="E29" s="236">
        <f t="shared" si="0"/>
        <v>238.29999999999995</v>
      </c>
      <c r="F29" s="235"/>
      <c r="G29" s="546"/>
      <c r="H29" s="546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4</v>
      </c>
      <c r="B30" s="224" t="s">
        <v>14</v>
      </c>
      <c r="C30" s="237">
        <v>225.5</v>
      </c>
      <c r="D30" s="239">
        <f>+'Ekamut-caxs'!D45</f>
        <v>220</v>
      </c>
      <c r="E30" s="236">
        <f t="shared" si="0"/>
        <v>-5.5</v>
      </c>
      <c r="F30" s="235"/>
      <c r="G30" s="546"/>
      <c r="H30" s="54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5</v>
      </c>
      <c r="B31" s="224" t="s">
        <v>15</v>
      </c>
      <c r="C31" s="237">
        <v>124.2</v>
      </c>
      <c r="D31" s="239">
        <f>+'Ekamut-caxs'!D46</f>
        <v>124.2</v>
      </c>
      <c r="E31" s="236">
        <f t="shared" si="0"/>
        <v>0</v>
      </c>
      <c r="F31" s="235"/>
      <c r="G31" s="546"/>
      <c r="H31" s="54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hidden="1" customHeight="1">
      <c r="A32" s="60">
        <v>6</v>
      </c>
      <c r="B32" s="224" t="s">
        <v>16</v>
      </c>
      <c r="C32" s="237"/>
      <c r="D32" s="239">
        <f>+'Ekamut-caxs'!D47</f>
        <v>0</v>
      </c>
      <c r="E32" s="236">
        <f t="shared" si="0"/>
        <v>0</v>
      </c>
      <c r="F32" s="235"/>
      <c r="G32" s="546"/>
      <c r="H32" s="54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6</v>
      </c>
      <c r="B33" s="224" t="s">
        <v>17</v>
      </c>
      <c r="C33" s="239">
        <f>SUM(C34:C36)</f>
        <v>512</v>
      </c>
      <c r="D33" s="239">
        <f>SUM(D34:D36)</f>
        <v>525.9</v>
      </c>
      <c r="E33" s="236">
        <f t="shared" si="0"/>
        <v>13.899999999999977</v>
      </c>
      <c r="F33" s="235"/>
      <c r="G33" s="546"/>
      <c r="H33" s="54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ht="21" customHeight="1">
      <c r="A34" s="26">
        <v>6.1</v>
      </c>
      <c r="B34" s="31" t="s">
        <v>18</v>
      </c>
      <c r="C34" s="211">
        <v>172</v>
      </c>
      <c r="D34" s="240">
        <v>172.8</v>
      </c>
      <c r="E34" s="212">
        <f t="shared" si="0"/>
        <v>0.80000000000001137</v>
      </c>
      <c r="F34" s="213"/>
      <c r="G34" s="555"/>
      <c r="H34" s="555"/>
    </row>
    <row r="35" spans="1:18" ht="21" customHeight="1">
      <c r="A35" s="26">
        <v>6.2</v>
      </c>
      <c r="B35" s="31" t="s">
        <v>19</v>
      </c>
      <c r="C35" s="211">
        <v>100</v>
      </c>
      <c r="D35" s="240">
        <v>113.1</v>
      </c>
      <c r="E35" s="212">
        <f t="shared" si="0"/>
        <v>13.099999999999994</v>
      </c>
      <c r="F35" s="213"/>
      <c r="G35" s="555"/>
      <c r="H35" s="555"/>
    </row>
    <row r="36" spans="1:18" ht="21" customHeight="1">
      <c r="A36" s="26">
        <v>6.3</v>
      </c>
      <c r="B36" s="31" t="s">
        <v>20</v>
      </c>
      <c r="C36" s="211">
        <v>240</v>
      </c>
      <c r="D36" s="240">
        <v>240</v>
      </c>
      <c r="E36" s="212">
        <f t="shared" si="0"/>
        <v>0</v>
      </c>
      <c r="F36" s="213"/>
      <c r="G36" s="555"/>
      <c r="H36" s="555"/>
    </row>
    <row r="37" spans="1:18" s="57" customFormat="1" ht="21" customHeight="1">
      <c r="A37" s="60">
        <v>7</v>
      </c>
      <c r="B37" s="224" t="s">
        <v>21</v>
      </c>
      <c r="C37" s="237">
        <v>30</v>
      </c>
      <c r="D37" s="239">
        <f>+'Ekamut-caxs'!D52</f>
        <v>0</v>
      </c>
      <c r="E37" s="236">
        <f t="shared" si="0"/>
        <v>-30</v>
      </c>
      <c r="F37" s="235"/>
      <c r="G37" s="546"/>
      <c r="H37" s="546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spans="1:18" s="57" customFormat="1" ht="21" customHeight="1">
      <c r="A38" s="60">
        <v>8</v>
      </c>
      <c r="B38" s="224" t="s">
        <v>28</v>
      </c>
      <c r="C38" s="237">
        <v>400</v>
      </c>
      <c r="D38" s="239">
        <f>+'Ekamut-caxs'!D53</f>
        <v>350</v>
      </c>
      <c r="E38" s="236">
        <f t="shared" si="0"/>
        <v>-50</v>
      </c>
      <c r="F38" s="235"/>
      <c r="G38" s="546"/>
      <c r="H38" s="546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9</v>
      </c>
      <c r="B39" s="224" t="s">
        <v>22</v>
      </c>
      <c r="C39" s="237">
        <v>250</v>
      </c>
      <c r="D39" s="239">
        <f>+'Ekamut-caxs'!D54</f>
        <v>100</v>
      </c>
      <c r="E39" s="236">
        <f t="shared" si="0"/>
        <v>-150</v>
      </c>
      <c r="F39" s="235"/>
      <c r="G39" s="546"/>
      <c r="H39" s="546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.75" customHeight="1">
      <c r="A40" s="60">
        <v>10</v>
      </c>
      <c r="B40" s="228" t="s">
        <v>71</v>
      </c>
      <c r="C40" s="237">
        <v>100</v>
      </c>
      <c r="D40" s="239">
        <f>+'Ekamut-caxs'!D55</f>
        <v>140</v>
      </c>
      <c r="E40" s="236">
        <f t="shared" si="0"/>
        <v>40</v>
      </c>
      <c r="F40" s="235"/>
      <c r="G40" s="546"/>
      <c r="H40" s="546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" hidden="1" customHeight="1">
      <c r="A41" s="60">
        <v>12</v>
      </c>
      <c r="B41" s="224" t="s">
        <v>46</v>
      </c>
      <c r="C41" s="237"/>
      <c r="D41" s="239">
        <f>+'Ekamut-caxs'!D56</f>
        <v>0</v>
      </c>
      <c r="E41" s="236">
        <f t="shared" si="0"/>
        <v>0</v>
      </c>
      <c r="F41" s="235"/>
      <c r="G41" s="546"/>
      <c r="H41" s="546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13</v>
      </c>
      <c r="B42" s="224" t="s">
        <v>114</v>
      </c>
      <c r="C42" s="237"/>
      <c r="D42" s="239">
        <f>+'Ekamut-caxs'!D57</f>
        <v>0</v>
      </c>
      <c r="E42" s="236">
        <f>D42-C42</f>
        <v>0</v>
      </c>
      <c r="F42" s="235"/>
      <c r="G42" s="546"/>
      <c r="H42" s="546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0.25" hidden="1" customHeight="1">
      <c r="A43" s="60">
        <v>14</v>
      </c>
      <c r="B43" s="224" t="s">
        <v>115</v>
      </c>
      <c r="C43" s="237"/>
      <c r="D43" s="239">
        <f>+'Ekamut-caxs'!D58</f>
        <v>0</v>
      </c>
      <c r="E43" s="236">
        <f t="shared" si="0"/>
        <v>0</v>
      </c>
      <c r="F43" s="235"/>
      <c r="G43" s="546"/>
      <c r="H43" s="546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1" customHeight="1">
      <c r="A44" s="60">
        <v>11</v>
      </c>
      <c r="B44" s="224" t="s">
        <v>23</v>
      </c>
      <c r="C44" s="235">
        <v>3000</v>
      </c>
      <c r="D44" s="239">
        <f>+'Ekamut-caxs'!D59</f>
        <v>3100</v>
      </c>
      <c r="E44" s="236">
        <f t="shared" si="0"/>
        <v>100</v>
      </c>
      <c r="F44" s="235"/>
      <c r="G44" s="546"/>
      <c r="H44" s="54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12</v>
      </c>
      <c r="B45" s="224" t="s">
        <v>24</v>
      </c>
      <c r="C45" s="235">
        <v>200</v>
      </c>
      <c r="D45" s="239">
        <f>+'Ekamut-caxs'!D60</f>
        <v>165</v>
      </c>
      <c r="E45" s="236">
        <f>D45-C45</f>
        <v>-35</v>
      </c>
      <c r="F45" s="235"/>
      <c r="G45" s="546"/>
      <c r="H45" s="54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hidden="1" customHeight="1">
      <c r="A46" s="60">
        <v>17</v>
      </c>
      <c r="B46" s="224" t="s">
        <v>65</v>
      </c>
      <c r="C46" s="235"/>
      <c r="D46" s="239">
        <f>+'Ekamut-caxs'!D61</f>
        <v>0</v>
      </c>
      <c r="E46" s="236">
        <f>D46-C46</f>
        <v>0</v>
      </c>
      <c r="F46" s="235"/>
      <c r="G46" s="546"/>
      <c r="H46" s="546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customHeight="1">
      <c r="A47" s="60">
        <v>13</v>
      </c>
      <c r="B47" s="224" t="s">
        <v>52</v>
      </c>
      <c r="C47" s="235">
        <v>884</v>
      </c>
      <c r="D47" s="239">
        <f>+'Ekamut-caxs'!D62</f>
        <v>935.7</v>
      </c>
      <c r="E47" s="236">
        <f>D47-C47</f>
        <v>51.700000000000045</v>
      </c>
      <c r="F47" s="235"/>
      <c r="G47" s="546"/>
      <c r="H47" s="546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customHeight="1">
      <c r="A48" s="60">
        <v>14</v>
      </c>
      <c r="B48" s="224" t="s">
        <v>43</v>
      </c>
      <c r="C48" s="237">
        <v>420</v>
      </c>
      <c r="D48" s="239">
        <f>+'Ekamut-caxs'!D63</f>
        <v>483</v>
      </c>
      <c r="E48" s="236">
        <f t="shared" si="0"/>
        <v>63</v>
      </c>
      <c r="F48" s="235"/>
      <c r="G48" s="546"/>
      <c r="H48" s="546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4.75" customHeight="1">
      <c r="A49" s="60">
        <v>15</v>
      </c>
      <c r="B49" s="238" t="s">
        <v>72</v>
      </c>
      <c r="C49" s="237">
        <v>100</v>
      </c>
      <c r="D49" s="239">
        <f>+'Ekamut-caxs'!D64</f>
        <v>70</v>
      </c>
      <c r="E49" s="236">
        <f t="shared" si="0"/>
        <v>-30</v>
      </c>
      <c r="F49" s="235"/>
      <c r="G49" s="546"/>
      <c r="H49" s="546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20.25" customHeight="1">
      <c r="A50" s="60">
        <v>16</v>
      </c>
      <c r="B50" s="238" t="s">
        <v>73</v>
      </c>
      <c r="C50" s="235">
        <v>117</v>
      </c>
      <c r="D50" s="239">
        <f>+'Ekamut-caxs'!D65</f>
        <v>112</v>
      </c>
      <c r="E50" s="236">
        <f t="shared" si="0"/>
        <v>-5</v>
      </c>
      <c r="F50" s="235"/>
      <c r="G50" s="546"/>
      <c r="H50" s="546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19.5" customHeight="1">
      <c r="A51" s="60">
        <v>17</v>
      </c>
      <c r="B51" s="224" t="s">
        <v>44</v>
      </c>
      <c r="C51" s="235">
        <v>3</v>
      </c>
      <c r="D51" s="239">
        <f>+'Ekamut-caxs'!D66</f>
        <v>6</v>
      </c>
      <c r="E51" s="236">
        <f t="shared" ref="E51:E64" si="2">D51-C51</f>
        <v>3</v>
      </c>
      <c r="F51" s="235"/>
      <c r="G51" s="546"/>
      <c r="H51" s="546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1" hidden="1" customHeight="1">
      <c r="A52" s="60">
        <v>23</v>
      </c>
      <c r="B52" s="224" t="s">
        <v>116</v>
      </c>
      <c r="C52" s="235"/>
      <c r="D52" s="239">
        <f>+'Ekamut-caxs'!D67</f>
        <v>0</v>
      </c>
      <c r="E52" s="236">
        <f t="shared" si="2"/>
        <v>0</v>
      </c>
      <c r="F52" s="235"/>
      <c r="G52" s="546"/>
      <c r="H52" s="54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24</v>
      </c>
      <c r="B53" s="224" t="s">
        <v>45</v>
      </c>
      <c r="C53" s="235"/>
      <c r="D53" s="239">
        <f>+'Ekamut-caxs'!D68</f>
        <v>0</v>
      </c>
      <c r="E53" s="236">
        <f t="shared" si="2"/>
        <v>0</v>
      </c>
      <c r="F53" s="235"/>
      <c r="G53" s="546"/>
      <c r="H53" s="54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0.25" hidden="1" customHeight="1">
      <c r="A54" s="60">
        <v>25</v>
      </c>
      <c r="B54" s="224" t="s">
        <v>62</v>
      </c>
      <c r="C54" s="235"/>
      <c r="D54" s="239">
        <f>+'Ekamut-caxs'!D69</f>
        <v>0</v>
      </c>
      <c r="E54" s="236">
        <f t="shared" si="2"/>
        <v>0</v>
      </c>
      <c r="F54" s="235"/>
      <c r="G54" s="546"/>
      <c r="H54" s="54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60">
        <v>18</v>
      </c>
      <c r="B55" s="225" t="s">
        <v>185</v>
      </c>
      <c r="C55" s="235">
        <v>500</v>
      </c>
      <c r="D55" s="239">
        <f>+'Ekamut-caxs'!D70</f>
        <v>100</v>
      </c>
      <c r="E55" s="236">
        <f>D55-C55</f>
        <v>-400</v>
      </c>
      <c r="F55" s="235"/>
      <c r="G55" s="546"/>
      <c r="H55" s="54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customHeight="1">
      <c r="A56" s="60">
        <v>19</v>
      </c>
      <c r="B56" s="225" t="s">
        <v>186</v>
      </c>
      <c r="C56" s="235">
        <v>794.7</v>
      </c>
      <c r="D56" s="239">
        <f>+'Ekamut-caxs'!D71</f>
        <v>750</v>
      </c>
      <c r="E56" s="236">
        <f>D56-C56</f>
        <v>-44.700000000000045</v>
      </c>
      <c r="F56" s="235"/>
      <c r="G56" s="546"/>
      <c r="H56" s="54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19.5" customHeight="1">
      <c r="A57" s="60">
        <v>20</v>
      </c>
      <c r="B57" s="224" t="s">
        <v>284</v>
      </c>
      <c r="C57" s="235">
        <v>0</v>
      </c>
      <c r="D57" s="239">
        <f>+'Ekamut-caxs'!D72</f>
        <v>140</v>
      </c>
      <c r="E57" s="236">
        <f t="shared" si="2"/>
        <v>140</v>
      </c>
      <c r="F57" s="235"/>
      <c r="G57" s="557"/>
      <c r="H57" s="557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17.25" customHeight="1">
      <c r="A58" s="60">
        <v>21</v>
      </c>
      <c r="B58" s="226" t="s">
        <v>282</v>
      </c>
      <c r="C58" s="235">
        <v>450</v>
      </c>
      <c r="D58" s="239">
        <f>+'Ekamut-caxs'!D73</f>
        <v>0</v>
      </c>
      <c r="E58" s="235">
        <f>D58-C58</f>
        <v>-450</v>
      </c>
      <c r="F58" s="235"/>
      <c r="G58" s="557"/>
      <c r="H58" s="557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22</v>
      </c>
      <c r="B59" s="226" t="s">
        <v>283</v>
      </c>
      <c r="C59" s="235">
        <v>990</v>
      </c>
      <c r="D59" s="239">
        <f>+'Ekamut-caxs'!D74</f>
        <v>400</v>
      </c>
      <c r="E59" s="235">
        <f>D59-C59</f>
        <v>-590</v>
      </c>
      <c r="F59" s="235"/>
      <c r="G59" s="557"/>
      <c r="H59" s="557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2.5" customHeight="1">
      <c r="A60" s="60">
        <v>23</v>
      </c>
      <c r="B60" s="272" t="s">
        <v>25</v>
      </c>
      <c r="C60" s="235">
        <v>12640</v>
      </c>
      <c r="D60" s="239">
        <f>+'Ekamut-caxs'!D75</f>
        <v>14421</v>
      </c>
      <c r="E60" s="236">
        <f t="shared" si="2"/>
        <v>1781</v>
      </c>
      <c r="F60" s="235"/>
      <c r="G60" s="546"/>
      <c r="H60" s="546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ht="20.25" customHeight="1">
      <c r="A61" s="60">
        <v>23.1</v>
      </c>
      <c r="B61" s="29" t="s">
        <v>74</v>
      </c>
      <c r="C61" s="213">
        <v>12000</v>
      </c>
      <c r="D61" s="213">
        <f>+'Ekamut-caxs'!D76</f>
        <v>12000</v>
      </c>
      <c r="E61" s="212">
        <f t="shared" si="2"/>
        <v>0</v>
      </c>
      <c r="F61" s="213"/>
      <c r="G61" s="555"/>
      <c r="H61" s="555"/>
    </row>
    <row r="62" spans="1:18" s="57" customFormat="1" ht="21" customHeight="1">
      <c r="A62" s="60">
        <v>24</v>
      </c>
      <c r="B62" s="238" t="s">
        <v>281</v>
      </c>
      <c r="C62" s="235">
        <v>77554.399999999994</v>
      </c>
      <c r="D62" s="239">
        <f>+'Ekamut-caxs'!D77</f>
        <v>158004.4</v>
      </c>
      <c r="E62" s="236">
        <f t="shared" si="2"/>
        <v>80450</v>
      </c>
      <c r="F62" s="235"/>
      <c r="G62" s="546"/>
      <c r="H62" s="546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s="57" customFormat="1" ht="21" customHeight="1">
      <c r="A63" s="60">
        <v>25</v>
      </c>
      <c r="B63" s="497" t="s">
        <v>304</v>
      </c>
      <c r="C63" s="235">
        <v>0</v>
      </c>
      <c r="D63" s="239">
        <f>+'Ekamut-caxs'!D79</f>
        <v>5000</v>
      </c>
      <c r="E63" s="236">
        <f t="shared" si="2"/>
        <v>5000</v>
      </c>
      <c r="F63" s="235"/>
      <c r="G63" s="497"/>
      <c r="H63" s="497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customHeight="1">
      <c r="A64" s="60">
        <v>26</v>
      </c>
      <c r="B64" s="224" t="s">
        <v>303</v>
      </c>
      <c r="C64" s="235">
        <v>30000</v>
      </c>
      <c r="D64" s="239">
        <f>+'Ekamut-caxs'!D80</f>
        <v>21278.6</v>
      </c>
      <c r="E64" s="236">
        <f t="shared" si="2"/>
        <v>-8721.4000000000015</v>
      </c>
      <c r="F64" s="235"/>
      <c r="G64" s="546"/>
      <c r="H64" s="546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76</v>
      </c>
      <c r="C65" s="245">
        <f>C6-C23</f>
        <v>0</v>
      </c>
      <c r="D65" s="245">
        <f>D6-D23</f>
        <v>0</v>
      </c>
      <c r="E65" s="245">
        <f t="shared" si="0"/>
        <v>0</v>
      </c>
      <c r="F65" s="274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17.2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1" customHeight="1">
      <c r="B67" s="36" t="s">
        <v>2</v>
      </c>
      <c r="C67" s="23"/>
      <c r="D67" s="582" t="s">
        <v>287</v>
      </c>
      <c r="E67" s="582"/>
      <c r="F67" s="113"/>
    </row>
    <row r="68" spans="1:18" ht="9.75" customHeight="1">
      <c r="B68" s="37"/>
      <c r="D68" s="581" t="s">
        <v>5</v>
      </c>
      <c r="E68" s="581"/>
      <c r="F68" s="270"/>
    </row>
    <row r="69" spans="1:18" ht="24.75" customHeight="1">
      <c r="B69" s="36" t="s">
        <v>6</v>
      </c>
      <c r="C69" s="23"/>
      <c r="D69" s="582" t="s">
        <v>288</v>
      </c>
      <c r="E69" s="582"/>
      <c r="F69" s="113"/>
    </row>
    <row r="70" spans="1:18" ht="8.25" customHeight="1">
      <c r="D70" s="581" t="s">
        <v>5</v>
      </c>
      <c r="E70" s="581"/>
      <c r="F70" s="270"/>
    </row>
    <row r="71" spans="1:18" s="18" customFormat="1" ht="9.75" customHeight="1">
      <c r="A71" s="23"/>
      <c r="B71" s="147" t="s">
        <v>1</v>
      </c>
      <c r="C71" s="19"/>
      <c r="D71" s="19"/>
      <c r="E71" s="19"/>
      <c r="F71" s="19"/>
    </row>
    <row r="72" spans="1:18" s="18" customFormat="1">
      <c r="A72" s="107"/>
    </row>
    <row r="73" spans="1:18" s="18" customFormat="1">
      <c r="A73" s="107"/>
    </row>
    <row r="74" spans="1:18" s="18" customFormat="1">
      <c r="A74" s="107"/>
    </row>
    <row r="75" spans="1:18" s="18" customFormat="1">
      <c r="A75" s="107"/>
    </row>
    <row r="76" spans="1:18" s="18" customFormat="1">
      <c r="A76" s="107"/>
    </row>
    <row r="77" spans="1:18" s="18" customFormat="1">
      <c r="A77" s="107"/>
    </row>
    <row r="78" spans="1:18" s="18" customFormat="1">
      <c r="A78" s="107"/>
    </row>
    <row r="79" spans="1:18" s="18" customFormat="1">
      <c r="A79" s="107"/>
    </row>
    <row r="80" spans="1:18" s="18" customFormat="1">
      <c r="A80" s="107"/>
    </row>
    <row r="81" spans="1:1" s="18" customFormat="1">
      <c r="A81" s="107"/>
    </row>
    <row r="82" spans="1:1" s="18" customFormat="1">
      <c r="A82" s="107"/>
    </row>
    <row r="83" spans="1:1" s="18" customFormat="1">
      <c r="A83" s="107"/>
    </row>
    <row r="84" spans="1:1" s="18" customFormat="1">
      <c r="A84" s="107"/>
    </row>
    <row r="85" spans="1:1" s="18" customFormat="1">
      <c r="A85" s="107"/>
    </row>
    <row r="86" spans="1:1" s="18" customFormat="1">
      <c r="A86" s="107"/>
    </row>
    <row r="87" spans="1:1" s="18" customFormat="1">
      <c r="A87" s="107"/>
    </row>
    <row r="88" spans="1:1" s="18" customFormat="1">
      <c r="A88" s="107"/>
    </row>
    <row r="89" spans="1:1" s="18" customFormat="1">
      <c r="A89" s="107"/>
    </row>
  </sheetData>
  <sheetProtection formatCells="0" formatColumns="0" formatRows="0" insertColumns="0" insertRows="0" insertHyperlinks="0" deleteColumns="0" deleteRows="0" sort="0" autoFilter="0" pivotTables="0"/>
  <mergeCells count="60">
    <mergeCell ref="G64:H64"/>
    <mergeCell ref="G58:H58"/>
    <mergeCell ref="G59:H59"/>
    <mergeCell ref="G60:H60"/>
    <mergeCell ref="G61:H61"/>
    <mergeCell ref="G62:H62"/>
    <mergeCell ref="G54:H54"/>
    <mergeCell ref="G55:H55"/>
    <mergeCell ref="G56:H56"/>
    <mergeCell ref="G57:H57"/>
    <mergeCell ref="G49:H49"/>
    <mergeCell ref="G50:H50"/>
    <mergeCell ref="G51:H51"/>
    <mergeCell ref="G52:H52"/>
    <mergeCell ref="G53:H53"/>
    <mergeCell ref="G44:H44"/>
    <mergeCell ref="G45:H45"/>
    <mergeCell ref="G46:H46"/>
    <mergeCell ref="G47:H47"/>
    <mergeCell ref="G48:H48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5:H15"/>
    <mergeCell ref="G18:H18"/>
    <mergeCell ref="G19:H19"/>
    <mergeCell ref="G20:H20"/>
    <mergeCell ref="G21:H21"/>
    <mergeCell ref="G12:H12"/>
    <mergeCell ref="G13:H13"/>
    <mergeCell ref="G14:H14"/>
    <mergeCell ref="G6:H6"/>
    <mergeCell ref="G7:H7"/>
    <mergeCell ref="G9:H9"/>
    <mergeCell ref="G10:H10"/>
    <mergeCell ref="G11:H11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58" zoomScaleSheetLayoutView="100" workbookViewId="0">
      <selection activeCell="B49" sqref="B49"/>
    </sheetView>
  </sheetViews>
  <sheetFormatPr defaultColWidth="9.140625" defaultRowHeight="13.5"/>
  <cols>
    <col min="1" max="1" width="4.85546875" style="19" customWidth="1"/>
    <col min="2" max="2" width="61.42578125" style="19" customWidth="1"/>
    <col min="3" max="3" width="15.28515625" style="19" customWidth="1"/>
    <col min="4" max="4" width="14.5703125" style="19" customWidth="1"/>
    <col min="5" max="5" width="15.7109375" style="19" customWidth="1"/>
    <col min="6" max="6" width="39.85546875" style="19" customWidth="1"/>
    <col min="7" max="7" width="9.140625" style="120"/>
    <col min="8" max="8" width="40.28515625" style="107" customWidth="1"/>
    <col min="9" max="13" width="9.140625" style="107"/>
    <col min="14" max="20" width="9.140625" style="114"/>
    <col min="21" max="16384" width="9.140625" style="19"/>
  </cols>
  <sheetData>
    <row r="1" spans="1:20" ht="23.25" customHeight="1">
      <c r="A1" s="580" t="s">
        <v>77</v>
      </c>
      <c r="B1" s="580"/>
      <c r="C1" s="580"/>
      <c r="D1" s="580"/>
      <c r="E1" s="580"/>
      <c r="F1" s="580"/>
    </row>
    <row r="2" spans="1:20" s="21" customFormat="1" ht="20.25">
      <c r="A2" s="549" t="str">
        <f>+'Ekamut-caxs'!A14</f>
        <v xml:space="preserve">«Ա. Սպենդիարյանի անվան երաժշտական մասնագիտական դպրոց» ՀՈԱԿ-ի   </v>
      </c>
      <c r="B2" s="570"/>
      <c r="C2" s="570"/>
      <c r="D2" s="570"/>
      <c r="E2" s="570"/>
      <c r="F2" s="570"/>
      <c r="G2" s="100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42" customHeight="1">
      <c r="A3" s="583" t="s">
        <v>242</v>
      </c>
      <c r="B3" s="583"/>
      <c r="C3" s="583"/>
      <c r="D3" s="583"/>
      <c r="E3" s="583"/>
      <c r="F3" s="583"/>
      <c r="G3" s="121"/>
      <c r="H3" s="109"/>
      <c r="I3" s="109"/>
      <c r="J3" s="109"/>
      <c r="K3" s="109"/>
      <c r="L3" s="109"/>
    </row>
    <row r="4" spans="1:20" s="21" customFormat="1" ht="18" customHeight="1">
      <c r="A4" s="9"/>
      <c r="B4" s="9"/>
      <c r="F4" s="10" t="s">
        <v>42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8" customFormat="1" ht="87" customHeight="1">
      <c r="A5" s="83" t="s">
        <v>3</v>
      </c>
      <c r="B5" s="85" t="s">
        <v>29</v>
      </c>
      <c r="C5" s="206" t="s">
        <v>170</v>
      </c>
      <c r="D5" s="206" t="s">
        <v>171</v>
      </c>
      <c r="E5" s="84" t="s">
        <v>49</v>
      </c>
      <c r="F5" s="271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1" customFormat="1" ht="41.25" customHeight="1">
      <c r="A6" s="11" t="s">
        <v>7</v>
      </c>
      <c r="B6" s="12" t="s">
        <v>30</v>
      </c>
      <c r="C6" s="214">
        <v>42598</v>
      </c>
      <c r="D6" s="214">
        <v>42598</v>
      </c>
      <c r="E6" s="230">
        <f t="shared" ref="E6" si="0">D6-C6</f>
        <v>0</v>
      </c>
      <c r="F6" s="214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1" customFormat="1" ht="38.25" customHeight="1">
      <c r="A7" s="11" t="s">
        <v>9</v>
      </c>
      <c r="B7" s="12" t="s">
        <v>78</v>
      </c>
      <c r="C7" s="230">
        <f>SUM(C8,C10:C15,C18:C21)</f>
        <v>343481.2</v>
      </c>
      <c r="D7" s="230">
        <f>SUM(D8,D10:D15,D18:D21)</f>
        <v>436800.4</v>
      </c>
      <c r="E7" s="230">
        <f>D7-C7</f>
        <v>93319.200000000012</v>
      </c>
      <c r="F7" s="214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7" customFormat="1" ht="17.25" customHeight="1">
      <c r="A8" s="60">
        <v>1</v>
      </c>
      <c r="B8" s="221" t="s">
        <v>298</v>
      </c>
      <c r="C8" s="222">
        <f>231285+50260</f>
        <v>281545</v>
      </c>
      <c r="D8" s="223">
        <f>+'Dramakan hosqer'!D20</f>
        <v>354633</v>
      </c>
      <c r="E8" s="223">
        <f>D8-C8</f>
        <v>73088</v>
      </c>
      <c r="F8" s="222"/>
      <c r="G8" s="512">
        <f>355983.9-D8</f>
        <v>1350.9000000000233</v>
      </c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7" customFormat="1" ht="17.25" customHeight="1">
      <c r="A9" s="60">
        <v>1.1000000000000001</v>
      </c>
      <c r="B9" s="356" t="s">
        <v>289</v>
      </c>
      <c r="C9" s="336">
        <v>50260</v>
      </c>
      <c r="D9" s="223">
        <f>+'Dramakan hosqer'!D21</f>
        <v>116580</v>
      </c>
      <c r="E9" s="223">
        <f>D9-C9</f>
        <v>66320</v>
      </c>
      <c r="F9" s="222"/>
      <c r="G9" s="98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s="57" customFormat="1" ht="30" customHeight="1">
      <c r="A10" s="60">
        <v>2</v>
      </c>
      <c r="B10" s="318" t="s">
        <v>183</v>
      </c>
      <c r="C10" s="222">
        <v>6536.5</v>
      </c>
      <c r="D10" s="223">
        <f>+'Dramakan hosqer'!D22</f>
        <v>6536.5</v>
      </c>
      <c r="E10" s="223">
        <f t="shared" ref="E10:E73" si="1">D10-C10</f>
        <v>0</v>
      </c>
      <c r="F10" s="222"/>
      <c r="G10" s="98"/>
      <c r="H10" s="111"/>
      <c r="I10" s="111"/>
      <c r="J10" s="111"/>
      <c r="K10" s="111"/>
      <c r="L10" s="117"/>
      <c r="M10" s="117"/>
      <c r="N10" s="117"/>
      <c r="O10" s="117"/>
      <c r="P10" s="117"/>
      <c r="Q10" s="117"/>
      <c r="R10" s="117"/>
    </row>
    <row r="11" spans="1:20" ht="24" customHeight="1">
      <c r="A11" s="60">
        <v>3</v>
      </c>
      <c r="B11" s="318" t="s">
        <v>254</v>
      </c>
      <c r="C11" s="215">
        <v>0</v>
      </c>
      <c r="D11" s="223">
        <f>+'Dramakan hosqer'!D23</f>
        <v>3276.1</v>
      </c>
      <c r="E11" s="223">
        <f t="shared" si="1"/>
        <v>3276.1</v>
      </c>
      <c r="F11" s="215"/>
      <c r="L11" s="114"/>
      <c r="M11" s="114"/>
      <c r="S11" s="19"/>
      <c r="T11" s="19"/>
    </row>
    <row r="12" spans="1:20" s="57" customFormat="1" ht="34.5">
      <c r="A12" s="60">
        <v>4</v>
      </c>
      <c r="B12" s="238" t="str">
        <f>+'Dramakan hosqer'!B24</f>
        <v>Վճարովի ծառայություններից (գեղագիտական ուսուցում)</v>
      </c>
      <c r="C12" s="336">
        <v>24196</v>
      </c>
      <c r="D12" s="223">
        <f>+'Dramakan hosqer'!D24</f>
        <v>24538</v>
      </c>
      <c r="E12" s="223">
        <f t="shared" si="1"/>
        <v>342</v>
      </c>
      <c r="F12" s="222"/>
      <c r="G12" s="98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7" customFormat="1" ht="18" customHeight="1">
      <c r="A13" s="60">
        <v>6</v>
      </c>
      <c r="B13" s="225" t="s">
        <v>61</v>
      </c>
      <c r="C13" s="222">
        <v>884</v>
      </c>
      <c r="D13" s="223">
        <f>+'Dramakan hosqer'!D26</f>
        <v>935.7</v>
      </c>
      <c r="E13" s="223">
        <f t="shared" si="1"/>
        <v>51.700000000000045</v>
      </c>
      <c r="F13" s="222"/>
      <c r="G13" s="98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7" customFormat="1" ht="73.5" customHeight="1">
      <c r="A14" s="60">
        <v>7</v>
      </c>
      <c r="B14" s="21" t="s">
        <v>182</v>
      </c>
      <c r="C14" s="222">
        <v>30000</v>
      </c>
      <c r="D14" s="223">
        <f>+'Dramakan hosqer'!D27</f>
        <v>26620</v>
      </c>
      <c r="E14" s="223">
        <f t="shared" si="1"/>
        <v>-3380</v>
      </c>
      <c r="F14" s="513" t="s">
        <v>302</v>
      </c>
      <c r="G14" s="98">
        <f>24320+2300</f>
        <v>26620</v>
      </c>
      <c r="H14" s="111">
        <f>+G14/1.2</f>
        <v>22183.333333333336</v>
      </c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7" customFormat="1" ht="32.25" customHeight="1">
      <c r="A15" s="60">
        <v>8</v>
      </c>
      <c r="B15" s="356" t="s">
        <v>260</v>
      </c>
      <c r="C15" s="222">
        <v>0</v>
      </c>
      <c r="D15" s="223">
        <f>D16+D17</f>
        <v>19690</v>
      </c>
      <c r="E15" s="223">
        <f t="shared" si="1"/>
        <v>19690</v>
      </c>
      <c r="F15" s="222"/>
      <c r="G15" s="98">
        <f>24320*16.67/100</f>
        <v>4054.1440000000002</v>
      </c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7" customFormat="1" ht="17.25" customHeight="1">
      <c r="A16" s="60">
        <v>8.1</v>
      </c>
      <c r="B16" s="502" t="s">
        <v>281</v>
      </c>
      <c r="C16" s="510">
        <v>0</v>
      </c>
      <c r="D16" s="511">
        <v>14130</v>
      </c>
      <c r="E16" s="511">
        <f t="shared" si="1"/>
        <v>14130</v>
      </c>
      <c r="F16" s="510"/>
      <c r="G16" s="98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7" customFormat="1" ht="39" customHeight="1">
      <c r="A17" s="60">
        <v>8.1999999999999993</v>
      </c>
      <c r="B17" s="504" t="s">
        <v>300</v>
      </c>
      <c r="C17" s="510">
        <v>0</v>
      </c>
      <c r="D17" s="511">
        <v>5560</v>
      </c>
      <c r="E17" s="511">
        <f t="shared" si="1"/>
        <v>5560</v>
      </c>
      <c r="F17" s="510"/>
      <c r="G17" s="98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7" customFormat="1" ht="17.25" customHeight="1">
      <c r="A18" s="60">
        <v>9</v>
      </c>
      <c r="B18" s="221" t="s">
        <v>31</v>
      </c>
      <c r="C18" s="222">
        <v>209.7</v>
      </c>
      <c r="D18" s="223">
        <v>209.7</v>
      </c>
      <c r="E18" s="223">
        <f t="shared" si="1"/>
        <v>0</v>
      </c>
      <c r="F18" s="222"/>
      <c r="G18" s="98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7" customFormat="1" ht="17.25" customHeight="1">
      <c r="A19" s="60">
        <v>10</v>
      </c>
      <c r="B19" s="221" t="s">
        <v>8</v>
      </c>
      <c r="C19" s="222">
        <v>110</v>
      </c>
      <c r="D19" s="223">
        <v>275</v>
      </c>
      <c r="E19" s="223">
        <f t="shared" si="1"/>
        <v>165</v>
      </c>
      <c r="F19" s="222"/>
      <c r="G19" s="98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7" customFormat="1" ht="17.25" customHeight="1">
      <c r="A20" s="60">
        <v>11</v>
      </c>
      <c r="B20" s="358" t="s">
        <v>290</v>
      </c>
      <c r="C20" s="222">
        <v>0</v>
      </c>
      <c r="D20" s="223">
        <v>86.4</v>
      </c>
      <c r="E20" s="223">
        <f t="shared" si="1"/>
        <v>86.4</v>
      </c>
      <c r="F20" s="222"/>
      <c r="G20" s="98"/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57" customFormat="1" ht="17.25" hidden="1" customHeight="1">
      <c r="A21" s="60">
        <v>12</v>
      </c>
      <c r="B21" s="358" t="s">
        <v>291</v>
      </c>
      <c r="C21" s="222"/>
      <c r="D21" s="223">
        <f>+'Dramakan hosqer'!D34</f>
        <v>0</v>
      </c>
      <c r="E21" s="223">
        <f t="shared" si="1"/>
        <v>0</v>
      </c>
      <c r="F21" s="222"/>
      <c r="G21" s="98" t="s">
        <v>188</v>
      </c>
      <c r="H21" s="111"/>
      <c r="I21" s="111"/>
      <c r="J21" s="111"/>
      <c r="K21" s="111"/>
      <c r="L21" s="117"/>
      <c r="M21" s="117"/>
      <c r="N21" s="117"/>
      <c r="O21" s="117"/>
      <c r="P21" s="117"/>
      <c r="Q21" s="117"/>
      <c r="R21" s="117"/>
    </row>
    <row r="22" spans="1:20" s="21" customFormat="1" ht="36" customHeight="1">
      <c r="A22" s="11" t="s">
        <v>32</v>
      </c>
      <c r="B22" s="12" t="s">
        <v>79</v>
      </c>
      <c r="C22" s="230">
        <f>+C23+C68+C81</f>
        <v>385530.5</v>
      </c>
      <c r="D22" s="230">
        <f>+D23+D68+D81</f>
        <v>477567.64599999995</v>
      </c>
      <c r="E22" s="230">
        <f t="shared" si="1"/>
        <v>92037.14599999995</v>
      </c>
      <c r="F22" s="214"/>
      <c r="G22" s="122"/>
      <c r="H22" s="108"/>
      <c r="I22" s="108"/>
      <c r="J22" s="108"/>
      <c r="K22" s="108"/>
      <c r="L22" s="115"/>
      <c r="M22" s="115"/>
      <c r="N22" s="115"/>
      <c r="O22" s="115"/>
      <c r="P22" s="115"/>
      <c r="Q22" s="115"/>
      <c r="R22" s="115"/>
    </row>
    <row r="23" spans="1:20" s="21" customFormat="1" ht="21" customHeight="1">
      <c r="A23" s="14" t="s">
        <v>54</v>
      </c>
      <c r="B23" s="12" t="s">
        <v>57</v>
      </c>
      <c r="C23" s="230">
        <f>SUM(C24,C28:C33,C37:C60,C64:C67)</f>
        <v>383480.5</v>
      </c>
      <c r="D23" s="230">
        <f>SUM(D24,D28:D33,D37:D60,D64:D67)</f>
        <v>475217.64599999995</v>
      </c>
      <c r="E23" s="230">
        <f t="shared" si="1"/>
        <v>91737.14599999995</v>
      </c>
      <c r="F23" s="214"/>
      <c r="G23" s="122"/>
      <c r="H23" s="108"/>
      <c r="I23" s="108"/>
      <c r="J23" s="108"/>
      <c r="K23" s="108"/>
      <c r="L23" s="115"/>
      <c r="M23" s="115"/>
      <c r="N23" s="115"/>
      <c r="O23" s="115"/>
      <c r="P23" s="115"/>
      <c r="Q23" s="115"/>
      <c r="R23" s="115"/>
    </row>
    <row r="24" spans="1:20" s="57" customFormat="1" ht="18" customHeight="1">
      <c r="A24" s="60">
        <v>1</v>
      </c>
      <c r="B24" s="227" t="s">
        <v>10</v>
      </c>
      <c r="C24" s="222">
        <v>248536.6</v>
      </c>
      <c r="D24" s="223">
        <f>+'Dramakan hosqer'!D37</f>
        <v>259862.39999999999</v>
      </c>
      <c r="E24" s="223">
        <f t="shared" si="1"/>
        <v>11325.799999999988</v>
      </c>
      <c r="F24" s="222"/>
      <c r="G24" s="512"/>
      <c r="H24" s="111"/>
      <c r="I24" s="111"/>
      <c r="J24" s="111"/>
      <c r="K24" s="111"/>
      <c r="L24" s="117"/>
      <c r="M24" s="117"/>
      <c r="N24" s="117"/>
      <c r="O24" s="117"/>
      <c r="P24" s="117"/>
      <c r="Q24" s="117"/>
      <c r="R24" s="117"/>
    </row>
    <row r="25" spans="1:20" ht="17.25" customHeight="1">
      <c r="A25" s="26">
        <v>1.1000000000000001</v>
      </c>
      <c r="B25" s="31" t="s">
        <v>113</v>
      </c>
      <c r="C25" s="215">
        <v>19855.7</v>
      </c>
      <c r="D25" s="234">
        <f>+'Dramakan hosqer'!D38</f>
        <v>19607.5</v>
      </c>
      <c r="E25" s="223">
        <f t="shared" si="1"/>
        <v>-248.20000000000073</v>
      </c>
      <c r="F25" s="215"/>
      <c r="L25" s="114"/>
      <c r="M25" s="114"/>
      <c r="S25" s="19"/>
      <c r="T25" s="19"/>
    </row>
    <row r="26" spans="1:20" ht="17.25">
      <c r="A26" s="26">
        <v>1.2</v>
      </c>
      <c r="B26" s="31" t="s">
        <v>11</v>
      </c>
      <c r="C26" s="215">
        <v>11000</v>
      </c>
      <c r="D26" s="234">
        <f>+'Dramakan hosqer'!D39</f>
        <v>11373</v>
      </c>
      <c r="E26" s="223">
        <f t="shared" si="1"/>
        <v>373</v>
      </c>
      <c r="F26" s="215"/>
      <c r="L26" s="114"/>
      <c r="M26" s="114"/>
      <c r="S26" s="19"/>
      <c r="T26" s="19"/>
    </row>
    <row r="27" spans="1:20" ht="17.25">
      <c r="A27" s="26">
        <v>1.3</v>
      </c>
      <c r="B27" s="31" t="str">
        <f>+'Dramakan hosqer'!B40</f>
        <v>կամավոր ատեստավորման գծով լրավճար</v>
      </c>
      <c r="C27" s="215">
        <v>0</v>
      </c>
      <c r="D27" s="234">
        <f>+'Dramakan hosqer'!D40</f>
        <v>3276.1000000000004</v>
      </c>
      <c r="E27" s="223">
        <f t="shared" si="1"/>
        <v>3276.1000000000004</v>
      </c>
      <c r="F27" s="215"/>
      <c r="L27" s="114"/>
      <c r="M27" s="114"/>
      <c r="S27" s="19"/>
      <c r="T27" s="19"/>
    </row>
    <row r="28" spans="1:20" s="57" customFormat="1" ht="18" customHeight="1">
      <c r="A28" s="60">
        <v>2</v>
      </c>
      <c r="B28" s="224" t="s">
        <v>13</v>
      </c>
      <c r="C28" s="222">
        <v>3370.3</v>
      </c>
      <c r="D28" s="223">
        <f>+'Dramakan hosqer'!D41</f>
        <v>3577.2</v>
      </c>
      <c r="E28" s="223">
        <f t="shared" si="1"/>
        <v>206.89999999999964</v>
      </c>
      <c r="F28" s="222"/>
      <c r="G28" s="98"/>
      <c r="H28" s="111"/>
      <c r="I28" s="111"/>
      <c r="J28" s="111"/>
      <c r="K28" s="111"/>
      <c r="L28" s="117"/>
      <c r="M28" s="117"/>
      <c r="N28" s="117"/>
      <c r="O28" s="117"/>
      <c r="P28" s="117"/>
      <c r="Q28" s="117"/>
      <c r="R28" s="117"/>
    </row>
    <row r="29" spans="1:20" s="57" customFormat="1" ht="18" customHeight="1">
      <c r="A29" s="60">
        <v>3</v>
      </c>
      <c r="B29" s="224" t="s">
        <v>12</v>
      </c>
      <c r="C29" s="222">
        <v>1372.8</v>
      </c>
      <c r="D29" s="223">
        <f>+'Dramakan hosqer'!D42</f>
        <v>1611.1</v>
      </c>
      <c r="E29" s="223">
        <f t="shared" si="1"/>
        <v>238.29999999999995</v>
      </c>
      <c r="F29" s="222"/>
      <c r="G29" s="98"/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7" customFormat="1" ht="18" customHeight="1">
      <c r="A30" s="60">
        <v>4</v>
      </c>
      <c r="B30" s="224" t="s">
        <v>14</v>
      </c>
      <c r="C30" s="222">
        <v>216.9</v>
      </c>
      <c r="D30" s="223">
        <f>+'Dramakan hosqer'!D43</f>
        <v>213.7</v>
      </c>
      <c r="E30" s="223">
        <f t="shared" si="1"/>
        <v>-3.2000000000000171</v>
      </c>
      <c r="F30" s="222"/>
      <c r="G30" s="98"/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7" customFormat="1" ht="18" customHeight="1">
      <c r="A31" s="60">
        <v>5</v>
      </c>
      <c r="B31" s="224" t="s">
        <v>15</v>
      </c>
      <c r="C31" s="222">
        <v>124.2</v>
      </c>
      <c r="D31" s="223">
        <f>+'Dramakan hosqer'!D44</f>
        <v>124.2</v>
      </c>
      <c r="E31" s="223">
        <f t="shared" si="1"/>
        <v>0</v>
      </c>
      <c r="F31" s="222"/>
      <c r="G31" s="98"/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7" customFormat="1" ht="16.5" hidden="1" customHeight="1">
      <c r="A32" s="60">
        <v>6</v>
      </c>
      <c r="B32" s="224" t="s">
        <v>16</v>
      </c>
      <c r="C32" s="222"/>
      <c r="D32" s="223">
        <f>+'Dramakan hosqer'!D45</f>
        <v>0</v>
      </c>
      <c r="E32" s="223">
        <f t="shared" si="1"/>
        <v>0</v>
      </c>
      <c r="F32" s="222"/>
      <c r="G32" s="124"/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s="57" customFormat="1" ht="17.25">
      <c r="A33" s="60">
        <v>6</v>
      </c>
      <c r="B33" s="224" t="s">
        <v>17</v>
      </c>
      <c r="C33" s="223">
        <f>SUM(C34:C36)</f>
        <v>512</v>
      </c>
      <c r="D33" s="223">
        <f>+'Dramakan hosqer'!D46</f>
        <v>525.9</v>
      </c>
      <c r="E33" s="223">
        <f t="shared" si="1"/>
        <v>13.899999999999977</v>
      </c>
      <c r="F33" s="222"/>
      <c r="G33" s="98"/>
      <c r="H33" s="111"/>
      <c r="I33" s="111"/>
      <c r="J33" s="111"/>
      <c r="K33" s="111"/>
      <c r="L33" s="117"/>
      <c r="M33" s="117"/>
      <c r="N33" s="117"/>
      <c r="O33" s="117"/>
      <c r="P33" s="117"/>
      <c r="Q33" s="117"/>
      <c r="R33" s="117"/>
    </row>
    <row r="34" spans="1:20" ht="18" customHeight="1">
      <c r="A34" s="26">
        <v>6.1</v>
      </c>
      <c r="B34" s="31" t="s">
        <v>18</v>
      </c>
      <c r="C34" s="215">
        <v>172</v>
      </c>
      <c r="D34" s="234">
        <f>+'Dramakan hosqer'!D47</f>
        <v>172.8</v>
      </c>
      <c r="E34" s="223">
        <f t="shared" si="1"/>
        <v>0.80000000000001137</v>
      </c>
      <c r="F34" s="215"/>
      <c r="L34" s="114"/>
      <c r="M34" s="114"/>
      <c r="S34" s="19"/>
      <c r="T34" s="19"/>
    </row>
    <row r="35" spans="1:20" s="33" customFormat="1" ht="18" customHeight="1">
      <c r="A35" s="26">
        <v>6.2</v>
      </c>
      <c r="B35" s="31" t="s">
        <v>19</v>
      </c>
      <c r="C35" s="215">
        <v>100</v>
      </c>
      <c r="D35" s="234">
        <f>+'Dramakan hosqer'!D48</f>
        <v>113.1</v>
      </c>
      <c r="E35" s="223">
        <f t="shared" si="1"/>
        <v>13.099999999999994</v>
      </c>
      <c r="F35" s="215"/>
      <c r="G35" s="125"/>
      <c r="H35" s="112"/>
      <c r="I35" s="112"/>
      <c r="J35" s="112"/>
      <c r="K35" s="112"/>
      <c r="L35" s="118"/>
      <c r="M35" s="118"/>
      <c r="N35" s="118"/>
      <c r="O35" s="118"/>
      <c r="P35" s="118"/>
      <c r="Q35" s="118"/>
      <c r="R35" s="118"/>
    </row>
    <row r="36" spans="1:20" ht="18" customHeight="1">
      <c r="A36" s="26">
        <v>6.3</v>
      </c>
      <c r="B36" s="31" t="s">
        <v>20</v>
      </c>
      <c r="C36" s="215">
        <v>240</v>
      </c>
      <c r="D36" s="234">
        <f>+'Dramakan hosqer'!D49</f>
        <v>240</v>
      </c>
      <c r="E36" s="223">
        <f t="shared" si="1"/>
        <v>0</v>
      </c>
      <c r="F36" s="215"/>
      <c r="L36" s="114"/>
      <c r="M36" s="114"/>
      <c r="S36" s="19"/>
      <c r="T36" s="19"/>
    </row>
    <row r="37" spans="1:20" s="57" customFormat="1" ht="18" customHeight="1">
      <c r="A37" s="60">
        <v>7</v>
      </c>
      <c r="B37" s="224" t="s">
        <v>21</v>
      </c>
      <c r="C37" s="222">
        <v>30</v>
      </c>
      <c r="D37" s="223">
        <f>+'Dramakan hosqer'!D50</f>
        <v>0</v>
      </c>
      <c r="E37" s="223">
        <f t="shared" si="1"/>
        <v>-30</v>
      </c>
      <c r="F37" s="222"/>
      <c r="G37" s="98"/>
      <c r="H37" s="111"/>
      <c r="I37" s="111"/>
      <c r="J37" s="111"/>
      <c r="K37" s="111"/>
      <c r="L37" s="117"/>
      <c r="M37" s="117"/>
      <c r="N37" s="117"/>
      <c r="O37" s="117"/>
      <c r="P37" s="117"/>
      <c r="Q37" s="117"/>
      <c r="R37" s="117"/>
    </row>
    <row r="38" spans="1:20" s="57" customFormat="1" ht="18" customHeight="1">
      <c r="A38" s="60">
        <v>8</v>
      </c>
      <c r="B38" s="224" t="s">
        <v>28</v>
      </c>
      <c r="C38" s="222">
        <v>400</v>
      </c>
      <c r="D38" s="223">
        <f>+'Dramakan hosqer'!D51</f>
        <v>350</v>
      </c>
      <c r="E38" s="223">
        <f t="shared" si="1"/>
        <v>-50</v>
      </c>
      <c r="F38" s="222"/>
      <c r="G38" s="6"/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7" customFormat="1" ht="18" customHeight="1">
      <c r="A39" s="60">
        <v>9</v>
      </c>
      <c r="B39" s="224" t="s">
        <v>22</v>
      </c>
      <c r="C39" s="222">
        <v>250</v>
      </c>
      <c r="D39" s="223">
        <f>+'Dramakan hosqer'!D52</f>
        <v>100</v>
      </c>
      <c r="E39" s="223">
        <f t="shared" si="1"/>
        <v>-150</v>
      </c>
      <c r="F39" s="222"/>
      <c r="G39" s="98"/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7" customFormat="1" ht="33" customHeight="1">
      <c r="A40" s="60">
        <v>10</v>
      </c>
      <c r="B40" s="228" t="s">
        <v>71</v>
      </c>
      <c r="C40" s="222">
        <v>100</v>
      </c>
      <c r="D40" s="223">
        <f>+'Dramakan hosqer'!D53</f>
        <v>140</v>
      </c>
      <c r="E40" s="223">
        <f t="shared" si="1"/>
        <v>40</v>
      </c>
      <c r="F40" s="222"/>
      <c r="G40" s="98"/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7" customFormat="1" ht="18" hidden="1" customHeight="1">
      <c r="A41" s="60">
        <v>12</v>
      </c>
      <c r="B41" s="224" t="s">
        <v>46</v>
      </c>
      <c r="C41" s="222"/>
      <c r="D41" s="223">
        <f>+'Dramakan hosqer'!D54</f>
        <v>0</v>
      </c>
      <c r="E41" s="223">
        <f t="shared" si="1"/>
        <v>0</v>
      </c>
      <c r="F41" s="222"/>
      <c r="G41" s="98"/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7" customFormat="1" ht="18" hidden="1" customHeight="1">
      <c r="A42" s="60">
        <v>13</v>
      </c>
      <c r="B42" s="224" t="s">
        <v>114</v>
      </c>
      <c r="C42" s="222"/>
      <c r="D42" s="223">
        <f>+'Dramakan hosqer'!D55</f>
        <v>0</v>
      </c>
      <c r="E42" s="223">
        <f t="shared" si="1"/>
        <v>0</v>
      </c>
      <c r="F42" s="222"/>
      <c r="G42" s="98"/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7" customFormat="1" ht="18" hidden="1" customHeight="1">
      <c r="A43" s="60">
        <v>14</v>
      </c>
      <c r="B43" s="224" t="s">
        <v>115</v>
      </c>
      <c r="C43" s="222"/>
      <c r="D43" s="223">
        <f>+'Dramakan hosqer'!D56</f>
        <v>0</v>
      </c>
      <c r="E43" s="223">
        <f t="shared" si="1"/>
        <v>0</v>
      </c>
      <c r="F43" s="222"/>
      <c r="G43" s="98"/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7" customFormat="1" ht="18" customHeight="1">
      <c r="A44" s="60">
        <v>11</v>
      </c>
      <c r="B44" s="224" t="s">
        <v>23</v>
      </c>
      <c r="C44" s="222">
        <v>3000</v>
      </c>
      <c r="D44" s="223">
        <f>+'Dramakan hosqer'!D57</f>
        <v>3100</v>
      </c>
      <c r="E44" s="223">
        <f t="shared" si="1"/>
        <v>100</v>
      </c>
      <c r="F44" s="222"/>
      <c r="G44" s="98"/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7" customFormat="1" ht="18" customHeight="1">
      <c r="A45" s="60">
        <v>12</v>
      </c>
      <c r="B45" s="224" t="s">
        <v>24</v>
      </c>
      <c r="C45" s="222">
        <v>200</v>
      </c>
      <c r="D45" s="223">
        <f>+'Dramakan hosqer'!D58</f>
        <v>165</v>
      </c>
      <c r="E45" s="223">
        <f t="shared" si="1"/>
        <v>-35</v>
      </c>
      <c r="F45" s="222"/>
      <c r="G45" s="98"/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7" customFormat="1" ht="18" hidden="1" customHeight="1">
      <c r="A46" s="60">
        <v>17</v>
      </c>
      <c r="B46" s="224" t="s">
        <v>65</v>
      </c>
      <c r="C46" s="222"/>
      <c r="D46" s="223">
        <f>+'Dramakan hosqer'!D59</f>
        <v>0</v>
      </c>
      <c r="E46" s="223">
        <f t="shared" si="1"/>
        <v>0</v>
      </c>
      <c r="F46" s="222"/>
      <c r="G46" s="98"/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7" customFormat="1" ht="18" customHeight="1">
      <c r="A47" s="60">
        <v>13</v>
      </c>
      <c r="B47" s="238" t="s">
        <v>52</v>
      </c>
      <c r="C47" s="222">
        <v>884</v>
      </c>
      <c r="D47" s="223">
        <f>+'Dramakan hosqer'!D60</f>
        <v>935.7</v>
      </c>
      <c r="E47" s="223">
        <f t="shared" si="1"/>
        <v>51.700000000000045</v>
      </c>
      <c r="F47" s="222"/>
      <c r="G47" s="98"/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7" customFormat="1" ht="18" customHeight="1">
      <c r="A48" s="60">
        <v>14</v>
      </c>
      <c r="B48" s="238" t="s">
        <v>43</v>
      </c>
      <c r="C48" s="222">
        <v>420</v>
      </c>
      <c r="D48" s="223">
        <f>+'Dramakan hosqer'!D61</f>
        <v>483</v>
      </c>
      <c r="E48" s="223">
        <f t="shared" si="1"/>
        <v>63</v>
      </c>
      <c r="F48" s="222"/>
      <c r="G48" s="98"/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7" customFormat="1" ht="28.5" customHeight="1">
      <c r="A49" s="60">
        <v>15</v>
      </c>
      <c r="B49" s="238" t="s">
        <v>72</v>
      </c>
      <c r="C49" s="222">
        <v>100</v>
      </c>
      <c r="D49" s="223">
        <f>+'Dramakan hosqer'!D62</f>
        <v>70</v>
      </c>
      <c r="E49" s="223">
        <f t="shared" si="1"/>
        <v>-30</v>
      </c>
      <c r="F49" s="222"/>
      <c r="G49" s="98"/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7" customFormat="1" ht="28.5" customHeight="1">
      <c r="A50" s="60">
        <v>16</v>
      </c>
      <c r="B50" s="238" t="s">
        <v>73</v>
      </c>
      <c r="C50" s="222">
        <v>117</v>
      </c>
      <c r="D50" s="223">
        <f>+'Dramakan hosqer'!D63</f>
        <v>112</v>
      </c>
      <c r="E50" s="223">
        <f t="shared" si="1"/>
        <v>-5</v>
      </c>
      <c r="F50" s="222"/>
      <c r="G50" s="6"/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7" customFormat="1" ht="18" customHeight="1">
      <c r="A51" s="60">
        <v>17</v>
      </c>
      <c r="B51" s="224" t="s">
        <v>44</v>
      </c>
      <c r="C51" s="222">
        <v>3</v>
      </c>
      <c r="D51" s="223">
        <f>+'Dramakan hosqer'!D64</f>
        <v>6</v>
      </c>
      <c r="E51" s="223">
        <f t="shared" si="1"/>
        <v>3</v>
      </c>
      <c r="F51" s="222"/>
      <c r="G51" s="98"/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7" customFormat="1" ht="18" hidden="1" customHeight="1">
      <c r="A52" s="60">
        <v>23</v>
      </c>
      <c r="B52" s="224" t="s">
        <v>116</v>
      </c>
      <c r="C52" s="222"/>
      <c r="D52" s="223">
        <f>+'Dramakan hosqer'!D65</f>
        <v>0</v>
      </c>
      <c r="E52" s="223">
        <f t="shared" si="1"/>
        <v>0</v>
      </c>
      <c r="F52" s="222"/>
      <c r="G52" s="98"/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7" customFormat="1" ht="18" hidden="1" customHeight="1">
      <c r="A53" s="60">
        <v>24</v>
      </c>
      <c r="B53" s="224" t="s">
        <v>45</v>
      </c>
      <c r="C53" s="222"/>
      <c r="D53" s="223">
        <f>+'Dramakan hosqer'!D66</f>
        <v>0</v>
      </c>
      <c r="E53" s="223">
        <f t="shared" si="1"/>
        <v>0</v>
      </c>
      <c r="F53" s="222"/>
      <c r="G53" s="98"/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7" customFormat="1" ht="18" hidden="1" customHeight="1">
      <c r="A54" s="60">
        <v>25</v>
      </c>
      <c r="B54" s="224" t="s">
        <v>62</v>
      </c>
      <c r="C54" s="222"/>
      <c r="D54" s="223">
        <f>+'Dramakan hosqer'!D67</f>
        <v>0</v>
      </c>
      <c r="E54" s="223">
        <f t="shared" si="1"/>
        <v>0</v>
      </c>
      <c r="F54" s="222"/>
      <c r="G54" s="98"/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7" customFormat="1" ht="18" customHeight="1">
      <c r="A55" s="60">
        <v>18</v>
      </c>
      <c r="B55" s="225" t="s">
        <v>185</v>
      </c>
      <c r="C55" s="222">
        <v>500</v>
      </c>
      <c r="D55" s="223">
        <f>+'Dramakan hosqer'!D68</f>
        <v>100</v>
      </c>
      <c r="E55" s="223">
        <f t="shared" si="1"/>
        <v>-400</v>
      </c>
      <c r="F55" s="222"/>
      <c r="G55" s="98"/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7" customFormat="1" ht="18" customHeight="1">
      <c r="A56" s="60">
        <v>19</v>
      </c>
      <c r="B56" s="225" t="s">
        <v>186</v>
      </c>
      <c r="C56" s="222">
        <v>794.7</v>
      </c>
      <c r="D56" s="223">
        <f>+'Dramakan hosqer'!D69</f>
        <v>750</v>
      </c>
      <c r="E56" s="223">
        <f t="shared" si="1"/>
        <v>-44.700000000000045</v>
      </c>
      <c r="F56" s="222"/>
      <c r="G56" s="98"/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7" customFormat="1" ht="18" customHeight="1">
      <c r="A57" s="60">
        <v>20</v>
      </c>
      <c r="B57" s="224" t="s">
        <v>284</v>
      </c>
      <c r="C57" s="222">
        <v>0</v>
      </c>
      <c r="D57" s="223">
        <f>+'Dramakan hosqer'!D70</f>
        <v>140</v>
      </c>
      <c r="E57" s="223">
        <f t="shared" si="1"/>
        <v>140</v>
      </c>
      <c r="F57" s="222"/>
      <c r="G57" s="98"/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7" customFormat="1" ht="18" customHeight="1">
      <c r="A58" s="60">
        <v>21</v>
      </c>
      <c r="B58" s="226" t="s">
        <v>282</v>
      </c>
      <c r="C58" s="222">
        <v>450</v>
      </c>
      <c r="D58" s="223">
        <f>+'Dramakan hosqer'!D71</f>
        <v>0</v>
      </c>
      <c r="E58" s="223">
        <f t="shared" si="1"/>
        <v>-450</v>
      </c>
      <c r="F58" s="222"/>
      <c r="G58" s="98"/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7" customFormat="1" ht="18" customHeight="1">
      <c r="A59" s="60">
        <v>22</v>
      </c>
      <c r="B59" s="226" t="s">
        <v>283</v>
      </c>
      <c r="C59" s="222">
        <v>990</v>
      </c>
      <c r="D59" s="223">
        <f>+'Dramakan hosqer'!D72</f>
        <v>400</v>
      </c>
      <c r="E59" s="223">
        <f t="shared" si="1"/>
        <v>-590</v>
      </c>
      <c r="F59" s="222"/>
      <c r="G59" s="98" t="s">
        <v>262</v>
      </c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57" customFormat="1" ht="36.75" customHeight="1">
      <c r="A60" s="60">
        <v>23</v>
      </c>
      <c r="B60" s="229" t="s">
        <v>33</v>
      </c>
      <c r="C60" s="223">
        <v>0</v>
      </c>
      <c r="D60" s="223">
        <f>+D61+D62</f>
        <v>4613.8459999999995</v>
      </c>
      <c r="E60" s="223">
        <f t="shared" si="1"/>
        <v>4613.8459999999995</v>
      </c>
      <c r="F60" s="222"/>
      <c r="G60" s="98"/>
      <c r="H60" s="111"/>
      <c r="I60" s="111"/>
      <c r="J60" s="111"/>
      <c r="K60" s="111"/>
      <c r="L60" s="117"/>
      <c r="M60" s="117"/>
      <c r="N60" s="117"/>
      <c r="O60" s="117"/>
      <c r="P60" s="117"/>
      <c r="Q60" s="117"/>
      <c r="R60" s="117"/>
    </row>
    <row r="61" spans="1:18" s="146" customFormat="1" ht="18" customHeight="1">
      <c r="A61" s="13">
        <v>23.1</v>
      </c>
      <c r="B61" s="150" t="s">
        <v>34</v>
      </c>
      <c r="C61" s="215">
        <v>0</v>
      </c>
      <c r="D61" s="223">
        <f>+'Dramakan hosqer'!D77</f>
        <v>162.846</v>
      </c>
      <c r="E61" s="223">
        <f t="shared" si="1"/>
        <v>162.846</v>
      </c>
      <c r="F61" s="215"/>
      <c r="G61" s="151"/>
      <c r="H61" s="148"/>
      <c r="I61" s="148"/>
      <c r="J61" s="148"/>
      <c r="K61" s="148"/>
      <c r="L61" s="152"/>
      <c r="M61" s="152"/>
      <c r="N61" s="152"/>
      <c r="O61" s="152"/>
      <c r="P61" s="152"/>
      <c r="Q61" s="152"/>
      <c r="R61" s="152"/>
    </row>
    <row r="62" spans="1:18" s="146" customFormat="1" ht="18.75" customHeight="1">
      <c r="A62" s="13">
        <v>23.2</v>
      </c>
      <c r="B62" s="150" t="s">
        <v>47</v>
      </c>
      <c r="C62" s="215">
        <v>0</v>
      </c>
      <c r="D62" s="223">
        <f>+'Dramakan hosqer'!D78</f>
        <v>4451</v>
      </c>
      <c r="E62" s="223">
        <f t="shared" si="1"/>
        <v>4451</v>
      </c>
      <c r="F62" s="215"/>
      <c r="G62" s="151"/>
      <c r="H62" s="148"/>
      <c r="I62" s="148"/>
      <c r="J62" s="148"/>
      <c r="K62" s="148"/>
      <c r="L62" s="152"/>
      <c r="M62" s="152"/>
      <c r="N62" s="152"/>
      <c r="O62" s="152"/>
      <c r="P62" s="152"/>
      <c r="Q62" s="152"/>
      <c r="R62" s="152"/>
    </row>
    <row r="63" spans="1:18" s="146" customFormat="1" ht="17.25" hidden="1" customHeight="1">
      <c r="A63" s="13">
        <v>31.3</v>
      </c>
      <c r="B63" s="153" t="s">
        <v>80</v>
      </c>
      <c r="C63" s="215">
        <v>0</v>
      </c>
      <c r="D63" s="223">
        <v>0</v>
      </c>
      <c r="E63" s="223">
        <f t="shared" si="1"/>
        <v>0</v>
      </c>
      <c r="F63" s="215"/>
      <c r="G63" s="151"/>
      <c r="H63" s="148"/>
      <c r="I63" s="148"/>
      <c r="J63" s="148"/>
      <c r="K63" s="148"/>
      <c r="L63" s="152"/>
      <c r="M63" s="152"/>
      <c r="N63" s="152"/>
      <c r="O63" s="152"/>
      <c r="P63" s="152"/>
      <c r="Q63" s="152"/>
      <c r="R63" s="152"/>
    </row>
    <row r="64" spans="1:18" s="57" customFormat="1" ht="18" customHeight="1">
      <c r="A64" s="69">
        <v>24</v>
      </c>
      <c r="B64" s="229" t="s">
        <v>35</v>
      </c>
      <c r="C64" s="222">
        <v>13554.6</v>
      </c>
      <c r="D64" s="223">
        <f>+'Dramakan hosqer'!D80</f>
        <v>13554.6</v>
      </c>
      <c r="E64" s="223">
        <f t="shared" si="1"/>
        <v>0</v>
      </c>
      <c r="F64" s="222"/>
      <c r="G64" s="98"/>
      <c r="H64" s="111"/>
      <c r="I64" s="111"/>
      <c r="J64" s="111"/>
      <c r="K64" s="111"/>
      <c r="L64" s="117"/>
      <c r="M64" s="117"/>
      <c r="N64" s="117"/>
      <c r="O64" s="117"/>
      <c r="P64" s="117"/>
      <c r="Q64" s="117"/>
      <c r="R64" s="117"/>
    </row>
    <row r="65" spans="1:20" s="57" customFormat="1" ht="18" customHeight="1">
      <c r="A65" s="69">
        <v>25</v>
      </c>
      <c r="B65" s="238" t="s">
        <v>281</v>
      </c>
      <c r="C65" s="222">
        <v>77554.399999999994</v>
      </c>
      <c r="D65" s="223">
        <f>+'Dramakan hosqer'!D81</f>
        <v>158004.4</v>
      </c>
      <c r="E65" s="223">
        <f t="shared" si="1"/>
        <v>80450</v>
      </c>
      <c r="F65" s="222"/>
      <c r="G65" s="98"/>
      <c r="H65" s="111"/>
      <c r="I65" s="111"/>
      <c r="J65" s="111"/>
      <c r="K65" s="111"/>
      <c r="L65" s="117"/>
      <c r="M65" s="117"/>
      <c r="N65" s="117"/>
      <c r="O65" s="117"/>
      <c r="P65" s="117"/>
      <c r="Q65" s="117"/>
      <c r="R65" s="117"/>
    </row>
    <row r="66" spans="1:20" s="57" customFormat="1" ht="18" customHeight="1">
      <c r="A66" s="69">
        <v>26</v>
      </c>
      <c r="B66" s="221" t="s">
        <v>304</v>
      </c>
      <c r="C66" s="222">
        <v>0</v>
      </c>
      <c r="D66" s="223">
        <f>+'Dramakan hosqer'!D82</f>
        <v>5000</v>
      </c>
      <c r="E66" s="223">
        <f t="shared" si="1"/>
        <v>5000</v>
      </c>
      <c r="F66" s="222"/>
      <c r="G66" s="98"/>
      <c r="H66" s="111"/>
      <c r="I66" s="111"/>
      <c r="J66" s="111"/>
      <c r="K66" s="111"/>
      <c r="L66" s="117"/>
      <c r="M66" s="117"/>
      <c r="N66" s="117"/>
      <c r="O66" s="117"/>
      <c r="P66" s="117"/>
      <c r="Q66" s="117"/>
      <c r="R66" s="117"/>
    </row>
    <row r="67" spans="1:20" s="57" customFormat="1" ht="18" customHeight="1">
      <c r="A67" s="69">
        <v>27</v>
      </c>
      <c r="B67" s="224" t="s">
        <v>303</v>
      </c>
      <c r="C67" s="222">
        <v>30000</v>
      </c>
      <c r="D67" s="223">
        <f>+'Dramakan hosqer'!D83</f>
        <v>21278.6</v>
      </c>
      <c r="E67" s="223">
        <f t="shared" si="1"/>
        <v>-8721.4000000000015</v>
      </c>
      <c r="F67" s="222"/>
      <c r="G67" s="104" t="s">
        <v>192</v>
      </c>
      <c r="H67" s="111"/>
      <c r="I67" s="111"/>
      <c r="J67" s="111"/>
      <c r="K67" s="111"/>
      <c r="L67" s="117"/>
      <c r="M67" s="117"/>
      <c r="N67" s="117"/>
      <c r="O67" s="117"/>
      <c r="P67" s="117"/>
      <c r="Q67" s="117"/>
      <c r="R67" s="117"/>
    </row>
    <row r="68" spans="1:20" s="57" customFormat="1" ht="21.75" customHeight="1">
      <c r="A68" s="149" t="s">
        <v>55</v>
      </c>
      <c r="B68" s="12" t="s">
        <v>58</v>
      </c>
      <c r="C68" s="230">
        <f>+C69+C77</f>
        <v>2050</v>
      </c>
      <c r="D68" s="230">
        <f>+D69+D77</f>
        <v>2350</v>
      </c>
      <c r="E68" s="230">
        <f t="shared" si="1"/>
        <v>300</v>
      </c>
      <c r="F68" s="214"/>
      <c r="G68" s="98"/>
      <c r="H68" s="111"/>
      <c r="I68" s="111"/>
      <c r="J68" s="111"/>
      <c r="K68" s="111"/>
      <c r="L68" s="117"/>
      <c r="M68" s="117"/>
      <c r="N68" s="117"/>
      <c r="O68" s="117"/>
      <c r="P68" s="117"/>
      <c r="Q68" s="117"/>
      <c r="R68" s="117"/>
    </row>
    <row r="69" spans="1:20" s="57" customFormat="1" ht="24" customHeight="1">
      <c r="A69" s="69">
        <v>1</v>
      </c>
      <c r="B69" s="231" t="s">
        <v>85</v>
      </c>
      <c r="C69" s="223">
        <f>SUM(C70:C76)</f>
        <v>2050</v>
      </c>
      <c r="D69" s="223">
        <f>SUM(D70:D76)</f>
        <v>2350</v>
      </c>
      <c r="E69" s="223">
        <f t="shared" si="1"/>
        <v>300</v>
      </c>
      <c r="F69" s="222"/>
      <c r="G69" s="98"/>
      <c r="H69" s="111"/>
      <c r="I69" s="111"/>
      <c r="J69" s="111"/>
      <c r="K69" s="111"/>
      <c r="L69" s="117"/>
      <c r="M69" s="117"/>
      <c r="N69" s="117"/>
      <c r="O69" s="117"/>
      <c r="P69" s="117"/>
      <c r="Q69" s="117"/>
      <c r="R69" s="117"/>
    </row>
    <row r="70" spans="1:20" s="57" customFormat="1" ht="18" customHeight="1">
      <c r="A70" s="69">
        <v>1.1000000000000001</v>
      </c>
      <c r="B70" s="232" t="s">
        <v>81</v>
      </c>
      <c r="C70" s="222">
        <v>750</v>
      </c>
      <c r="D70" s="223">
        <v>350</v>
      </c>
      <c r="E70" s="223">
        <f t="shared" si="1"/>
        <v>-400</v>
      </c>
      <c r="F70" s="222"/>
      <c r="G70" s="98"/>
      <c r="H70" s="111"/>
      <c r="I70" s="111"/>
      <c r="J70" s="111"/>
      <c r="K70" s="111"/>
      <c r="L70" s="117"/>
      <c r="M70" s="117"/>
      <c r="N70" s="117"/>
      <c r="O70" s="117"/>
      <c r="P70" s="117"/>
      <c r="Q70" s="117"/>
      <c r="R70" s="117"/>
    </row>
    <row r="71" spans="1:20" s="57" customFormat="1" ht="17.25" customHeight="1">
      <c r="A71" s="69">
        <v>1.2</v>
      </c>
      <c r="B71" s="232" t="s">
        <v>82</v>
      </c>
      <c r="C71" s="222">
        <v>500</v>
      </c>
      <c r="D71" s="223">
        <f>+'Dramakan hosqer'!D87</f>
        <v>0</v>
      </c>
      <c r="E71" s="223">
        <f t="shared" si="1"/>
        <v>-500</v>
      </c>
      <c r="F71" s="222"/>
      <c r="G71" s="98"/>
      <c r="H71" s="111"/>
      <c r="I71" s="111"/>
      <c r="J71" s="111"/>
      <c r="K71" s="111"/>
      <c r="L71" s="117"/>
      <c r="M71" s="117"/>
      <c r="N71" s="117"/>
      <c r="O71" s="117"/>
      <c r="P71" s="117"/>
      <c r="Q71" s="117"/>
      <c r="R71" s="117"/>
    </row>
    <row r="72" spans="1:20" s="57" customFormat="1" ht="18" customHeight="1">
      <c r="A72" s="69">
        <v>1.3</v>
      </c>
      <c r="B72" s="232" t="s">
        <v>83</v>
      </c>
      <c r="C72" s="222">
        <v>800</v>
      </c>
      <c r="D72" s="223">
        <f>+'Dramakan hosqer'!D88</f>
        <v>2000</v>
      </c>
      <c r="E72" s="223">
        <f t="shared" si="1"/>
        <v>1200</v>
      </c>
      <c r="F72" s="222"/>
      <c r="G72" s="98"/>
      <c r="H72" s="111"/>
      <c r="I72" s="111"/>
      <c r="J72" s="111"/>
      <c r="K72" s="111"/>
      <c r="L72" s="117"/>
      <c r="M72" s="117"/>
      <c r="N72" s="117"/>
      <c r="O72" s="117"/>
      <c r="P72" s="117"/>
      <c r="Q72" s="117"/>
      <c r="R72" s="117"/>
    </row>
    <row r="73" spans="1:20" s="57" customFormat="1" ht="18" hidden="1" customHeight="1">
      <c r="A73" s="69">
        <v>1.4</v>
      </c>
      <c r="B73" s="232" t="s">
        <v>187</v>
      </c>
      <c r="C73" s="222"/>
      <c r="D73" s="223">
        <f>+'Dramakan hosqer'!D89</f>
        <v>0</v>
      </c>
      <c r="E73" s="223">
        <f t="shared" si="1"/>
        <v>0</v>
      </c>
      <c r="F73" s="222"/>
      <c r="G73" s="98"/>
      <c r="H73" s="111"/>
      <c r="I73" s="111"/>
      <c r="J73" s="111"/>
      <c r="K73" s="111"/>
      <c r="L73" s="117"/>
      <c r="M73" s="117"/>
      <c r="N73" s="117"/>
      <c r="O73" s="117"/>
      <c r="P73" s="117"/>
      <c r="Q73" s="117"/>
      <c r="R73" s="117"/>
    </row>
    <row r="74" spans="1:20" s="57" customFormat="1" ht="18" hidden="1" customHeight="1">
      <c r="A74" s="69">
        <v>1.5</v>
      </c>
      <c r="B74" s="232" t="s">
        <v>63</v>
      </c>
      <c r="C74" s="222"/>
      <c r="D74" s="223">
        <f>+'Dramakan hosqer'!D90</f>
        <v>0</v>
      </c>
      <c r="E74" s="223">
        <f t="shared" ref="E74:E80" si="2">D74-C74</f>
        <v>0</v>
      </c>
      <c r="F74" s="222"/>
      <c r="G74" s="98"/>
      <c r="H74" s="111"/>
      <c r="I74" s="111"/>
      <c r="J74" s="111"/>
      <c r="K74" s="111"/>
      <c r="L74" s="117"/>
      <c r="M74" s="117"/>
      <c r="N74" s="117"/>
      <c r="O74" s="117"/>
      <c r="P74" s="117"/>
      <c r="Q74" s="117"/>
      <c r="R74" s="117"/>
    </row>
    <row r="75" spans="1:20" s="57" customFormat="1" ht="18" hidden="1" customHeight="1">
      <c r="A75" s="69">
        <v>1.6</v>
      </c>
      <c r="B75" s="233" t="s">
        <v>64</v>
      </c>
      <c r="C75" s="222"/>
      <c r="D75" s="222">
        <f>+'Dramakan hosqer'!D91</f>
        <v>0</v>
      </c>
      <c r="E75" s="223">
        <f t="shared" si="2"/>
        <v>0</v>
      </c>
      <c r="F75" s="222"/>
      <c r="G75" s="98"/>
      <c r="H75" s="111"/>
      <c r="I75" s="111"/>
      <c r="J75" s="111"/>
      <c r="K75" s="111"/>
      <c r="L75" s="117"/>
      <c r="M75" s="117"/>
      <c r="N75" s="117"/>
      <c r="O75" s="117"/>
      <c r="P75" s="117"/>
      <c r="Q75" s="117"/>
      <c r="R75" s="117"/>
    </row>
    <row r="76" spans="1:20" s="70" customFormat="1" ht="18" hidden="1" customHeight="1">
      <c r="A76" s="69">
        <v>1.7</v>
      </c>
      <c r="B76" s="233"/>
      <c r="C76" s="222"/>
      <c r="D76" s="222">
        <f>+'Dramakan hosqer'!D92</f>
        <v>0</v>
      </c>
      <c r="E76" s="223">
        <f t="shared" si="2"/>
        <v>0</v>
      </c>
      <c r="F76" s="222"/>
      <c r="G76" s="56" t="s">
        <v>263</v>
      </c>
      <c r="H76" s="107"/>
      <c r="I76" s="107"/>
      <c r="J76" s="111"/>
      <c r="K76" s="111"/>
      <c r="L76" s="111"/>
      <c r="M76" s="111"/>
      <c r="N76" s="117"/>
      <c r="O76" s="117"/>
      <c r="P76" s="117"/>
      <c r="Q76" s="117"/>
      <c r="R76" s="117"/>
      <c r="S76" s="117"/>
      <c r="T76" s="117"/>
    </row>
    <row r="77" spans="1:20" s="70" customFormat="1" ht="39.75" hidden="1" customHeight="1">
      <c r="A77" s="69">
        <v>2</v>
      </c>
      <c r="B77" s="232" t="s">
        <v>84</v>
      </c>
      <c r="C77" s="223">
        <f>SUM(C78:C80)</f>
        <v>0</v>
      </c>
      <c r="D77" s="223">
        <f>SUM(D78:D80)</f>
        <v>0</v>
      </c>
      <c r="E77" s="223">
        <f t="shared" si="2"/>
        <v>0</v>
      </c>
      <c r="F77" s="222"/>
      <c r="G77" s="98"/>
      <c r="H77" s="107"/>
      <c r="I77" s="107"/>
      <c r="J77" s="111"/>
      <c r="K77" s="111"/>
      <c r="L77" s="111"/>
      <c r="M77" s="111"/>
      <c r="N77" s="117"/>
      <c r="O77" s="117"/>
      <c r="P77" s="117"/>
      <c r="Q77" s="117"/>
      <c r="R77" s="117"/>
      <c r="S77" s="117"/>
      <c r="T77" s="117"/>
    </row>
    <row r="78" spans="1:20" s="88" customFormat="1" ht="18.75" hidden="1" customHeight="1">
      <c r="A78" s="69">
        <v>2.1</v>
      </c>
      <c r="B78" s="231" t="s">
        <v>60</v>
      </c>
      <c r="C78" s="222"/>
      <c r="D78" s="223">
        <f>+'Dramakan hosqer'!D94</f>
        <v>0</v>
      </c>
      <c r="E78" s="223">
        <f t="shared" si="2"/>
        <v>0</v>
      </c>
      <c r="F78" s="222"/>
      <c r="G78" s="155"/>
      <c r="H78" s="107"/>
      <c r="I78" s="107"/>
      <c r="J78" s="95"/>
      <c r="K78" s="95"/>
      <c r="L78" s="95"/>
      <c r="M78" s="95"/>
      <c r="N78" s="95"/>
      <c r="O78" s="87"/>
      <c r="P78" s="87"/>
      <c r="Q78" s="87"/>
    </row>
    <row r="79" spans="1:20" s="57" customFormat="1" ht="19.5" hidden="1" customHeight="1">
      <c r="A79" s="69">
        <v>2.2000000000000002</v>
      </c>
      <c r="B79" s="231" t="s">
        <v>59</v>
      </c>
      <c r="C79" s="222"/>
      <c r="D79" s="223">
        <f>+'Dramakan hosqer'!D95</f>
        <v>0</v>
      </c>
      <c r="E79" s="223">
        <f t="shared" si="2"/>
        <v>0</v>
      </c>
      <c r="F79" s="222"/>
      <c r="G79" s="98"/>
      <c r="H79" s="107"/>
      <c r="I79" s="107"/>
      <c r="J79" s="111"/>
      <c r="K79" s="111"/>
      <c r="L79" s="111"/>
      <c r="M79" s="111"/>
      <c r="N79" s="117"/>
      <c r="O79" s="117"/>
      <c r="P79" s="117"/>
      <c r="Q79" s="117"/>
      <c r="R79" s="117"/>
      <c r="S79" s="117"/>
      <c r="T79" s="117"/>
    </row>
    <row r="80" spans="1:20" s="57" customFormat="1" ht="37.5" hidden="1" customHeight="1">
      <c r="A80" s="69">
        <v>2.2999999999999998</v>
      </c>
      <c r="B80" s="231" t="s">
        <v>48</v>
      </c>
      <c r="C80" s="222"/>
      <c r="D80" s="223">
        <f>+'Dramakan hosqer'!D96</f>
        <v>0</v>
      </c>
      <c r="E80" s="223">
        <f t="shared" si="2"/>
        <v>0</v>
      </c>
      <c r="F80" s="222"/>
      <c r="G80" s="98"/>
      <c r="H80" s="107"/>
      <c r="I80" s="107"/>
      <c r="J80" s="111"/>
      <c r="K80" s="111"/>
      <c r="L80" s="111"/>
      <c r="M80" s="111"/>
      <c r="N80" s="117"/>
      <c r="O80" s="117"/>
      <c r="P80" s="117"/>
      <c r="Q80" s="117"/>
      <c r="R80" s="117"/>
      <c r="S80" s="117"/>
      <c r="T80" s="117"/>
    </row>
    <row r="81" spans="1:20" s="57" customFormat="1" ht="38.25" hidden="1" customHeight="1">
      <c r="A81" s="149" t="s">
        <v>56</v>
      </c>
      <c r="B81" s="12" t="s">
        <v>124</v>
      </c>
      <c r="C81" s="230">
        <f>SUM(C82:C83)</f>
        <v>0</v>
      </c>
      <c r="D81" s="230">
        <f>D82+D83</f>
        <v>0</v>
      </c>
      <c r="E81" s="230">
        <f t="shared" ref="E81:E84" si="3">D81-C81</f>
        <v>0</v>
      </c>
      <c r="F81" s="214"/>
      <c r="G81" s="98"/>
      <c r="H81" s="107"/>
      <c r="I81" s="107"/>
      <c r="J81" s="111"/>
      <c r="K81" s="111"/>
      <c r="L81" s="111"/>
      <c r="M81" s="111"/>
      <c r="N81" s="117"/>
      <c r="O81" s="117"/>
      <c r="P81" s="117"/>
      <c r="Q81" s="117"/>
      <c r="R81" s="117"/>
      <c r="S81" s="117"/>
      <c r="T81" s="117"/>
    </row>
    <row r="82" spans="1:20" s="57" customFormat="1" ht="18" hidden="1" customHeight="1">
      <c r="A82" s="69">
        <v>1</v>
      </c>
      <c r="B82" s="227" t="str">
        <f>+'Dramakan hosqer'!B98</f>
        <v>պարգևատրման գծով</v>
      </c>
      <c r="C82" s="222"/>
      <c r="D82" s="222"/>
      <c r="E82" s="222">
        <f>D82-C82</f>
        <v>0</v>
      </c>
      <c r="F82" s="222"/>
      <c r="G82" s="98"/>
      <c r="H82" s="107"/>
      <c r="I82" s="107"/>
      <c r="J82" s="111"/>
      <c r="K82" s="111"/>
      <c r="L82" s="111"/>
      <c r="M82" s="111"/>
      <c r="N82" s="117"/>
      <c r="O82" s="117"/>
      <c r="P82" s="117"/>
      <c r="Q82" s="117"/>
      <c r="R82" s="117"/>
      <c r="S82" s="117"/>
      <c r="T82" s="117"/>
    </row>
    <row r="83" spans="1:20" s="68" customFormat="1" ht="22.5" hidden="1" customHeight="1">
      <c r="A83" s="69">
        <v>2</v>
      </c>
      <c r="B83" s="227"/>
      <c r="C83" s="222"/>
      <c r="D83" s="222"/>
      <c r="E83" s="222">
        <f>D83-C83</f>
        <v>0</v>
      </c>
      <c r="F83" s="222"/>
      <c r="G83" s="98"/>
      <c r="H83" s="107"/>
      <c r="I83" s="107"/>
      <c r="J83" s="97"/>
      <c r="K83" s="97"/>
      <c r="L83" s="97"/>
      <c r="M83" s="97"/>
      <c r="N83" s="93"/>
      <c r="O83" s="93"/>
      <c r="P83" s="93"/>
      <c r="Q83" s="93"/>
      <c r="R83" s="93"/>
      <c r="S83" s="93"/>
      <c r="T83" s="93"/>
    </row>
    <row r="84" spans="1:20" s="38" customFormat="1" ht="43.5" customHeight="1">
      <c r="A84" s="11" t="s">
        <v>36</v>
      </c>
      <c r="B84" s="12" t="s">
        <v>37</v>
      </c>
      <c r="C84" s="230">
        <f>C6+C7-C22</f>
        <v>548.70000000001164</v>
      </c>
      <c r="D84" s="230">
        <f>D6+D7-D22</f>
        <v>1830.7540000000736</v>
      </c>
      <c r="E84" s="230">
        <f t="shared" si="3"/>
        <v>1282.0540000000619</v>
      </c>
      <c r="F84" s="214"/>
      <c r="G84" s="126"/>
      <c r="H84" s="107"/>
      <c r="I84" s="107"/>
      <c r="J84" s="113"/>
      <c r="K84" s="113"/>
      <c r="L84" s="113"/>
      <c r="M84" s="113"/>
      <c r="N84" s="119"/>
      <c r="O84" s="119"/>
      <c r="P84" s="119"/>
      <c r="Q84" s="119"/>
      <c r="R84" s="119"/>
      <c r="S84" s="119"/>
      <c r="T84" s="119"/>
    </row>
    <row r="85" spans="1:20" s="21" customFormat="1" ht="46.5" customHeight="1">
      <c r="A85" s="19"/>
      <c r="B85" s="19"/>
      <c r="C85" s="19"/>
      <c r="D85" s="19"/>
      <c r="E85" s="19"/>
      <c r="F85" s="19"/>
      <c r="G85" s="122"/>
      <c r="H85" s="107"/>
      <c r="I85" s="107"/>
      <c r="J85" s="108"/>
      <c r="K85" s="108"/>
      <c r="L85" s="108"/>
      <c r="M85" s="108"/>
      <c r="N85" s="115"/>
      <c r="O85" s="115"/>
      <c r="P85" s="115"/>
      <c r="Q85" s="115"/>
      <c r="R85" s="115"/>
      <c r="S85" s="115"/>
      <c r="T85" s="115"/>
    </row>
    <row r="86" spans="1:20" s="21" customFormat="1" ht="25.5" customHeight="1">
      <c r="B86" s="17" t="s">
        <v>2</v>
      </c>
      <c r="C86" s="19"/>
      <c r="D86" s="585">
        <f>+'Ekamut-caxs'!C83</f>
        <v>0</v>
      </c>
      <c r="E86" s="582"/>
      <c r="F86" s="113"/>
      <c r="G86" s="122"/>
      <c r="H86" s="107"/>
      <c r="I86" s="107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ht="13.5" customHeight="1">
      <c r="A87" s="21"/>
      <c r="B87" s="21" t="s">
        <v>4</v>
      </c>
      <c r="C87" s="21"/>
      <c r="D87" s="584" t="s">
        <v>90</v>
      </c>
      <c r="E87" s="584"/>
      <c r="F87" s="273"/>
    </row>
    <row r="88" spans="1:20" s="18" customFormat="1" ht="22.5" customHeight="1">
      <c r="A88" s="19"/>
      <c r="B88" s="38" t="s">
        <v>6</v>
      </c>
      <c r="C88" s="19"/>
      <c r="D88" s="582">
        <f>+'Ekamut-caxs'!C85</f>
        <v>0</v>
      </c>
      <c r="E88" s="582"/>
      <c r="F88" s="113"/>
      <c r="G88" s="120"/>
      <c r="H88" s="107"/>
      <c r="I88" s="107"/>
      <c r="J88" s="107"/>
      <c r="K88" s="107"/>
      <c r="L88" s="107"/>
      <c r="M88" s="107"/>
      <c r="N88" s="114"/>
      <c r="O88" s="114"/>
      <c r="P88" s="114"/>
      <c r="Q88" s="114"/>
      <c r="R88" s="114"/>
      <c r="S88" s="114"/>
      <c r="T88" s="114"/>
    </row>
    <row r="89" spans="1:20" s="18" customFormat="1" ht="12" customHeight="1">
      <c r="A89" s="19"/>
      <c r="B89" s="19"/>
      <c r="C89" s="19"/>
      <c r="D89" s="584" t="s">
        <v>90</v>
      </c>
      <c r="E89" s="584"/>
      <c r="F89" s="273"/>
      <c r="G89" s="120"/>
      <c r="H89" s="107"/>
      <c r="I89" s="107"/>
      <c r="J89" s="107"/>
      <c r="K89" s="107"/>
      <c r="L89" s="107"/>
      <c r="M89" s="107"/>
      <c r="N89" s="114"/>
      <c r="O89" s="114"/>
      <c r="P89" s="114"/>
      <c r="Q89" s="114"/>
      <c r="R89" s="114"/>
      <c r="S89" s="114"/>
      <c r="T89" s="114"/>
    </row>
    <row r="90" spans="1:20" s="18" customFormat="1">
      <c r="A90" s="19"/>
      <c r="B90" s="147" t="s">
        <v>1</v>
      </c>
      <c r="C90" s="19"/>
      <c r="D90" s="19"/>
      <c r="E90" s="19"/>
      <c r="F90" s="19"/>
      <c r="G90" s="120"/>
      <c r="H90" s="107"/>
      <c r="I90" s="107"/>
      <c r="J90" s="107"/>
      <c r="K90" s="107"/>
      <c r="L90" s="107"/>
      <c r="M90" s="107"/>
      <c r="N90" s="114"/>
      <c r="O90" s="114"/>
      <c r="P90" s="114"/>
      <c r="Q90" s="114"/>
      <c r="R90" s="114"/>
      <c r="S90" s="114"/>
      <c r="T90" s="114"/>
    </row>
    <row r="91" spans="1:20" s="18" customFormat="1">
      <c r="G91" s="120"/>
      <c r="H91" s="107"/>
      <c r="I91" s="107"/>
      <c r="J91" s="107"/>
      <c r="K91" s="107"/>
      <c r="L91" s="107"/>
      <c r="M91" s="107"/>
      <c r="N91" s="114"/>
      <c r="O91" s="114"/>
      <c r="P91" s="114"/>
      <c r="Q91" s="114"/>
      <c r="R91" s="114"/>
      <c r="S91" s="114"/>
      <c r="T91" s="114"/>
    </row>
    <row r="92" spans="1:20" s="18" customFormat="1">
      <c r="G92" s="120"/>
      <c r="H92" s="107"/>
      <c r="I92" s="107"/>
      <c r="J92" s="107"/>
      <c r="K92" s="107"/>
      <c r="L92" s="107"/>
      <c r="M92" s="107"/>
      <c r="N92" s="114"/>
      <c r="O92" s="114"/>
      <c r="P92" s="114"/>
      <c r="Q92" s="114"/>
      <c r="R92" s="114"/>
      <c r="S92" s="114"/>
      <c r="T92" s="114"/>
    </row>
    <row r="93" spans="1:20" s="18" customFormat="1">
      <c r="G93" s="120"/>
      <c r="H93" s="107"/>
      <c r="I93" s="107"/>
      <c r="J93" s="107"/>
      <c r="K93" s="107"/>
      <c r="L93" s="107"/>
      <c r="M93" s="107"/>
      <c r="N93" s="114"/>
      <c r="O93" s="114"/>
      <c r="P93" s="114"/>
      <c r="Q93" s="114"/>
      <c r="R93" s="114"/>
      <c r="S93" s="114"/>
      <c r="T93" s="114"/>
    </row>
    <row r="94" spans="1:20" s="18" customFormat="1">
      <c r="G94" s="120"/>
      <c r="H94" s="107"/>
      <c r="I94" s="107"/>
      <c r="J94" s="107"/>
      <c r="K94" s="107"/>
      <c r="L94" s="107"/>
      <c r="M94" s="107"/>
      <c r="N94" s="114"/>
      <c r="O94" s="114"/>
      <c r="P94" s="114"/>
      <c r="Q94" s="114"/>
      <c r="R94" s="114"/>
      <c r="S94" s="114"/>
      <c r="T94" s="114"/>
    </row>
    <row r="95" spans="1:20" s="18" customFormat="1">
      <c r="G95" s="120"/>
      <c r="H95" s="107"/>
      <c r="I95" s="107"/>
      <c r="J95" s="107"/>
      <c r="K95" s="107"/>
      <c r="L95" s="107"/>
      <c r="M95" s="107"/>
      <c r="N95" s="114"/>
      <c r="O95" s="114"/>
      <c r="P95" s="114"/>
      <c r="Q95" s="114"/>
      <c r="R95" s="114"/>
      <c r="S95" s="114"/>
      <c r="T95" s="114"/>
    </row>
    <row r="96" spans="1:20" s="18" customFormat="1">
      <c r="G96" s="120"/>
      <c r="H96" s="107"/>
      <c r="I96" s="107"/>
      <c r="J96" s="107"/>
      <c r="K96" s="107"/>
      <c r="L96" s="107"/>
      <c r="M96" s="107"/>
      <c r="N96" s="114"/>
      <c r="O96" s="114"/>
      <c r="P96" s="114"/>
      <c r="Q96" s="114"/>
      <c r="R96" s="114"/>
      <c r="S96" s="114"/>
      <c r="T96" s="114"/>
    </row>
    <row r="97" spans="7:20" s="18" customFormat="1">
      <c r="G97" s="120"/>
      <c r="H97" s="107"/>
      <c r="I97" s="107"/>
      <c r="J97" s="107"/>
      <c r="K97" s="107"/>
      <c r="L97" s="107"/>
      <c r="M97" s="107"/>
      <c r="N97" s="114"/>
      <c r="O97" s="114"/>
      <c r="P97" s="114"/>
      <c r="Q97" s="114"/>
      <c r="R97" s="114"/>
      <c r="S97" s="114"/>
      <c r="T97" s="114"/>
    </row>
    <row r="98" spans="7:20" s="18" customFormat="1">
      <c r="G98" s="120"/>
      <c r="H98" s="107"/>
      <c r="I98" s="107"/>
      <c r="J98" s="107"/>
      <c r="K98" s="107"/>
      <c r="L98" s="107"/>
      <c r="M98" s="107"/>
      <c r="N98" s="114"/>
      <c r="O98" s="114"/>
      <c r="P98" s="114"/>
      <c r="Q98" s="114"/>
      <c r="R98" s="114"/>
      <c r="S98" s="114"/>
      <c r="T98" s="114"/>
    </row>
    <row r="99" spans="7:20" s="18" customFormat="1">
      <c r="G99" s="120"/>
      <c r="H99" s="107"/>
      <c r="I99" s="107"/>
      <c r="J99" s="107"/>
      <c r="K99" s="107"/>
      <c r="L99" s="107"/>
      <c r="M99" s="107"/>
      <c r="N99" s="114"/>
      <c r="O99" s="114"/>
      <c r="P99" s="114"/>
      <c r="Q99" s="114"/>
      <c r="R99" s="114"/>
      <c r="S99" s="114"/>
      <c r="T99" s="114"/>
    </row>
    <row r="100" spans="7:20" s="18" customFormat="1"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7:20" s="18" customFormat="1"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7:20" s="18" customFormat="1"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7:20" s="18" customFormat="1"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7:20" s="18" customFormat="1"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7:20" s="18" customFormat="1"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7:20" s="18" customFormat="1"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7:20" s="18" customFormat="1"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7:20" s="18" customFormat="1"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7:20" s="18" customFormat="1"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7:20" s="18" customFormat="1"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7:20" s="18" customFormat="1"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7:20" s="18" customFormat="1"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7:20" s="18" customFormat="1"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7:20" s="18" customFormat="1"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7:20" s="18" customFormat="1"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7:20" s="18" customFormat="1"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7:20" s="18" customFormat="1"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7:20" s="18" customFormat="1"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  <row r="119" spans="7:20" s="18" customFormat="1">
      <c r="G119" s="120"/>
      <c r="H119" s="107"/>
      <c r="I119" s="107"/>
      <c r="J119" s="107"/>
      <c r="K119" s="107"/>
      <c r="L119" s="107"/>
      <c r="M119" s="107"/>
      <c r="N119" s="114"/>
      <c r="O119" s="114"/>
      <c r="P119" s="114"/>
      <c r="Q119" s="114"/>
      <c r="R119" s="114"/>
      <c r="S119" s="114"/>
      <c r="T119" s="114"/>
    </row>
    <row r="120" spans="7:20" s="18" customFormat="1">
      <c r="G120" s="120"/>
      <c r="H120" s="107"/>
      <c r="I120" s="107"/>
      <c r="J120" s="107"/>
      <c r="K120" s="107"/>
      <c r="L120" s="107"/>
      <c r="M120" s="107"/>
      <c r="N120" s="114"/>
      <c r="O120" s="114"/>
      <c r="P120" s="114"/>
      <c r="Q120" s="114"/>
      <c r="R120" s="114"/>
      <c r="S120" s="114"/>
      <c r="T120" s="114"/>
    </row>
    <row r="121" spans="7:20" s="18" customFormat="1">
      <c r="G121" s="120"/>
      <c r="H121" s="107"/>
      <c r="I121" s="107"/>
      <c r="J121" s="107"/>
      <c r="K121" s="107"/>
      <c r="L121" s="107"/>
      <c r="M121" s="107"/>
      <c r="N121" s="114"/>
      <c r="O121" s="114"/>
      <c r="P121" s="114"/>
      <c r="Q121" s="114"/>
      <c r="R121" s="114"/>
      <c r="S121" s="114"/>
      <c r="T121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6" workbookViewId="0">
      <selection activeCell="B49" sqref="B49"/>
    </sheetView>
  </sheetViews>
  <sheetFormatPr defaultColWidth="9.140625" defaultRowHeight="13.5"/>
  <cols>
    <col min="1" max="1" width="4.8554687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2" customFormat="1" ht="22.5" customHeight="1">
      <c r="A1" s="592" t="s">
        <v>66</v>
      </c>
      <c r="B1" s="592"/>
      <c r="C1" s="592"/>
      <c r="D1" s="592"/>
      <c r="E1" s="592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28" customFormat="1" ht="33" customHeight="1">
      <c r="A2" s="593" t="str">
        <f>+'Ekamut-caxs'!A14:D14</f>
        <v xml:space="preserve">«Ա. Սպենդիարյանի անվան երաժշտական մասնագիտական դպրոց» ՀՈԱԿ-ի   </v>
      </c>
      <c r="B2" s="594"/>
      <c r="C2" s="594"/>
      <c r="D2" s="594"/>
      <c r="E2" s="59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8" customFormat="1" ht="24" customHeight="1">
      <c r="A3" s="595" t="s">
        <v>128</v>
      </c>
      <c r="B3" s="595"/>
      <c r="C3" s="595"/>
      <c r="D3" s="595"/>
      <c r="E3" s="59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6" customFormat="1" ht="16.5" customHeight="1">
      <c r="A4" s="596" t="s">
        <v>271</v>
      </c>
      <c r="B4" s="596"/>
      <c r="C4" s="596"/>
      <c r="D4" s="596"/>
      <c r="E4" s="596"/>
      <c r="F4" s="163"/>
      <c r="G4" s="164"/>
      <c r="H4" s="164"/>
      <c r="I4" s="164"/>
      <c r="J4" s="164"/>
      <c r="K4" s="164"/>
      <c r="L4" s="164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2" ht="13.5" customHeight="1">
      <c r="D5" s="167"/>
      <c r="E5" s="167" t="s">
        <v>120</v>
      </c>
    </row>
    <row r="6" spans="1:22" s="172" customFormat="1" ht="56.25" customHeight="1">
      <c r="A6" s="168" t="s">
        <v>3</v>
      </c>
      <c r="B6" s="169" t="s">
        <v>129</v>
      </c>
      <c r="C6" s="168" t="s">
        <v>130</v>
      </c>
      <c r="D6" s="168" t="s">
        <v>131</v>
      </c>
      <c r="E6" s="170" t="s">
        <v>132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28" customFormat="1" ht="21.75" customHeight="1">
      <c r="A7" s="587" t="s">
        <v>133</v>
      </c>
      <c r="B7" s="588"/>
      <c r="C7" s="588"/>
      <c r="D7" s="197"/>
      <c r="E7" s="197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4" customFormat="1" ht="21.75" customHeight="1">
      <c r="A8" s="173">
        <v>1</v>
      </c>
      <c r="B8" s="174" t="s">
        <v>134</v>
      </c>
      <c r="C8" s="173"/>
      <c r="D8" s="175">
        <f>SUM(D9:D29)</f>
        <v>0</v>
      </c>
      <c r="E8" s="176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7">
        <v>1.1000000000000001</v>
      </c>
      <c r="B9" s="178" t="s">
        <v>135</v>
      </c>
      <c r="C9" s="177" t="s">
        <v>136</v>
      </c>
      <c r="D9" s="30"/>
      <c r="E9" s="30"/>
    </row>
    <row r="10" spans="1:22" ht="27" customHeight="1">
      <c r="A10" s="177">
        <v>1.2</v>
      </c>
      <c r="B10" s="178" t="s">
        <v>137</v>
      </c>
      <c r="C10" s="177" t="s">
        <v>138</v>
      </c>
      <c r="D10" s="30"/>
      <c r="E10" s="30"/>
    </row>
    <row r="11" spans="1:22" ht="27" customHeight="1">
      <c r="A11" s="177">
        <v>1.3</v>
      </c>
      <c r="B11" s="178" t="s">
        <v>139</v>
      </c>
      <c r="C11" s="177" t="s">
        <v>140</v>
      </c>
      <c r="D11" s="30"/>
      <c r="E11" s="30"/>
    </row>
    <row r="12" spans="1:22" ht="27" customHeight="1">
      <c r="A12" s="177">
        <v>1.4</v>
      </c>
      <c r="B12" s="179" t="s">
        <v>141</v>
      </c>
      <c r="C12" s="180" t="s">
        <v>142</v>
      </c>
      <c r="D12" s="30"/>
      <c r="E12" s="30"/>
    </row>
    <row r="13" spans="1:22" ht="27" customHeight="1">
      <c r="A13" s="177">
        <v>1.5</v>
      </c>
      <c r="B13" s="179"/>
      <c r="C13" s="177" t="s">
        <v>143</v>
      </c>
      <c r="D13" s="30"/>
      <c r="E13" s="30"/>
    </row>
    <row r="14" spans="1:22" ht="18" customHeight="1">
      <c r="A14" s="177">
        <v>1.6</v>
      </c>
      <c r="B14" s="178" t="s">
        <v>189</v>
      </c>
      <c r="C14" s="177" t="s">
        <v>144</v>
      </c>
      <c r="D14" s="30"/>
      <c r="E14" s="30"/>
    </row>
    <row r="15" spans="1:22" ht="33.75" customHeight="1">
      <c r="A15" s="177">
        <v>1.7</v>
      </c>
      <c r="B15" s="179"/>
      <c r="C15" s="177" t="s">
        <v>166</v>
      </c>
      <c r="D15" s="30"/>
      <c r="E15" s="30"/>
    </row>
    <row r="16" spans="1:22" ht="22.5" customHeight="1">
      <c r="A16" s="177">
        <v>1.8</v>
      </c>
      <c r="B16" s="179"/>
      <c r="C16" s="181" t="s">
        <v>165</v>
      </c>
      <c r="D16" s="30"/>
      <c r="E16" s="30"/>
    </row>
    <row r="17" spans="1:22" ht="18" customHeight="1">
      <c r="A17" s="177">
        <v>1.9</v>
      </c>
      <c r="B17" s="179"/>
      <c r="C17" s="181"/>
      <c r="D17" s="30"/>
      <c r="E17" s="30"/>
    </row>
    <row r="18" spans="1:22" ht="18" customHeight="1">
      <c r="A18" s="182">
        <v>2</v>
      </c>
      <c r="B18" s="179"/>
      <c r="C18" s="181"/>
      <c r="D18" s="30"/>
      <c r="E18" s="30"/>
    </row>
    <row r="19" spans="1:22" ht="18" customHeight="1">
      <c r="A19" s="177">
        <v>2.1</v>
      </c>
      <c r="B19" s="179"/>
      <c r="C19" s="181"/>
      <c r="D19" s="30"/>
      <c r="E19" s="30"/>
    </row>
    <row r="20" spans="1:22" ht="18" customHeight="1">
      <c r="A20" s="177">
        <v>2.2000000000000002</v>
      </c>
      <c r="B20" s="179"/>
      <c r="C20" s="181"/>
      <c r="D20" s="30"/>
      <c r="E20" s="30"/>
    </row>
    <row r="21" spans="1:22" ht="18" customHeight="1">
      <c r="A21" s="177">
        <v>2.2999999999999998</v>
      </c>
      <c r="B21" s="179"/>
      <c r="C21" s="181"/>
      <c r="D21" s="30"/>
      <c r="E21" s="30"/>
    </row>
    <row r="22" spans="1:22" ht="27.75" customHeight="1">
      <c r="A22" s="177">
        <v>2.4</v>
      </c>
      <c r="B22" s="179"/>
      <c r="C22" s="181"/>
      <c r="D22" s="30"/>
      <c r="E22" s="30"/>
    </row>
    <row r="23" spans="1:22" ht="27.75" customHeight="1">
      <c r="A23" s="177">
        <v>2.5</v>
      </c>
      <c r="B23" s="179" t="s">
        <v>145</v>
      </c>
      <c r="C23" s="177" t="s">
        <v>34</v>
      </c>
      <c r="D23" s="30"/>
      <c r="E23" s="30"/>
    </row>
    <row r="24" spans="1:22" ht="27.75" customHeight="1">
      <c r="A24" s="177">
        <v>2.6</v>
      </c>
      <c r="B24" s="179" t="s">
        <v>145</v>
      </c>
      <c r="C24" s="177" t="s">
        <v>47</v>
      </c>
      <c r="D24" s="30"/>
      <c r="E24" s="30"/>
    </row>
    <row r="25" spans="1:22" ht="27.75" customHeight="1">
      <c r="A25" s="177">
        <v>2.7</v>
      </c>
      <c r="B25" s="179" t="s">
        <v>145</v>
      </c>
      <c r="C25" s="177" t="s">
        <v>146</v>
      </c>
      <c r="D25" s="30"/>
      <c r="E25" s="30"/>
    </row>
    <row r="26" spans="1:22" ht="27.75" customHeight="1">
      <c r="A26" s="177">
        <v>2.8</v>
      </c>
      <c r="B26" s="179" t="s">
        <v>145</v>
      </c>
      <c r="C26" s="177" t="s">
        <v>147</v>
      </c>
      <c r="D26" s="30"/>
      <c r="E26" s="30"/>
    </row>
    <row r="27" spans="1:22" ht="27" customHeight="1">
      <c r="A27" s="177">
        <v>2.9</v>
      </c>
      <c r="B27" s="178" t="s">
        <v>148</v>
      </c>
      <c r="C27" s="177" t="s">
        <v>149</v>
      </c>
      <c r="D27" s="30"/>
      <c r="E27" s="30"/>
    </row>
    <row r="28" spans="1:22" ht="26.25" customHeight="1">
      <c r="A28" s="183">
        <v>2.1</v>
      </c>
      <c r="B28" s="179" t="s">
        <v>150</v>
      </c>
      <c r="C28" s="177" t="s">
        <v>151</v>
      </c>
      <c r="D28" s="30"/>
      <c r="E28" s="30"/>
    </row>
    <row r="29" spans="1:22" ht="26.25" customHeight="1">
      <c r="A29" s="183">
        <v>2.11</v>
      </c>
      <c r="B29" s="179"/>
      <c r="C29" s="181" t="s">
        <v>152</v>
      </c>
      <c r="D29" s="30"/>
      <c r="E29" s="30"/>
    </row>
    <row r="30" spans="1:22" s="154" customFormat="1" ht="34.5" customHeight="1">
      <c r="A30" s="173">
        <v>2</v>
      </c>
      <c r="B30" s="184" t="s">
        <v>153</v>
      </c>
      <c r="C30" s="173"/>
      <c r="D30" s="175">
        <f>SUM(D31:D33)</f>
        <v>209.7</v>
      </c>
      <c r="E30" s="176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7">
        <v>2.1</v>
      </c>
      <c r="B31" s="179"/>
      <c r="C31" s="177" t="s">
        <v>154</v>
      </c>
      <c r="D31" s="30"/>
      <c r="E31" s="30"/>
    </row>
    <row r="32" spans="1:22" ht="21" customHeight="1">
      <c r="A32" s="177">
        <v>2.2000000000000002</v>
      </c>
      <c r="B32" s="179" t="s">
        <v>155</v>
      </c>
      <c r="C32" s="177" t="s">
        <v>156</v>
      </c>
      <c r="D32" s="30"/>
      <c r="E32" s="30"/>
    </row>
    <row r="33" spans="1:22" ht="26.25" customHeight="1">
      <c r="A33" s="177">
        <v>2.2999999999999998</v>
      </c>
      <c r="B33" s="179" t="s">
        <v>155</v>
      </c>
      <c r="C33" s="177" t="s">
        <v>157</v>
      </c>
      <c r="D33" s="30">
        <v>209.7</v>
      </c>
      <c r="E33" s="185"/>
    </row>
    <row r="34" spans="1:22" s="162" customFormat="1" ht="21.75" customHeight="1">
      <c r="A34" s="59"/>
      <c r="B34" s="186" t="s">
        <v>68</v>
      </c>
      <c r="C34" s="187"/>
      <c r="D34" s="188">
        <f>D8+D30</f>
        <v>209.7</v>
      </c>
      <c r="E34" s="189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</row>
    <row r="35" spans="1:22" s="128" customFormat="1" ht="33.75" customHeight="1">
      <c r="A35" s="587" t="s">
        <v>158</v>
      </c>
      <c r="B35" s="588"/>
      <c r="C35" s="588"/>
      <c r="D35" s="197"/>
      <c r="E35" s="197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7">
        <v>1.1000000000000001</v>
      </c>
      <c r="B36" s="178" t="s">
        <v>135</v>
      </c>
      <c r="C36" s="177" t="s">
        <v>136</v>
      </c>
      <c r="D36" s="30">
        <v>1031.0999999999999</v>
      </c>
      <c r="E36" s="30"/>
    </row>
    <row r="37" spans="1:22" ht="21" customHeight="1">
      <c r="A37" s="177">
        <v>1.2</v>
      </c>
      <c r="B37" s="178" t="s">
        <v>137</v>
      </c>
      <c r="C37" s="177" t="s">
        <v>138</v>
      </c>
      <c r="D37" s="30">
        <v>169.9</v>
      </c>
      <c r="E37" s="30"/>
    </row>
    <row r="38" spans="1:22" ht="21" customHeight="1">
      <c r="A38" s="177">
        <v>1.3</v>
      </c>
      <c r="B38" s="178" t="s">
        <v>139</v>
      </c>
      <c r="C38" s="177" t="s">
        <v>140</v>
      </c>
      <c r="D38" s="30">
        <v>19.8</v>
      </c>
      <c r="E38" s="30"/>
    </row>
    <row r="39" spans="1:22" ht="21" customHeight="1">
      <c r="A39" s="177">
        <v>1.4</v>
      </c>
      <c r="B39" s="179" t="s">
        <v>141</v>
      </c>
      <c r="C39" s="180" t="s">
        <v>142</v>
      </c>
      <c r="D39" s="30"/>
      <c r="E39" s="30"/>
    </row>
    <row r="40" spans="1:22" ht="21" hidden="1" customHeight="1">
      <c r="A40" s="177">
        <v>1.5</v>
      </c>
      <c r="B40" s="179"/>
      <c r="C40" s="177" t="s">
        <v>143</v>
      </c>
      <c r="D40" s="30"/>
      <c r="E40" s="30"/>
    </row>
    <row r="41" spans="1:22" ht="20.25" customHeight="1">
      <c r="A41" s="177">
        <v>1.5</v>
      </c>
      <c r="B41" s="178" t="s">
        <v>189</v>
      </c>
      <c r="C41" s="177" t="s">
        <v>144</v>
      </c>
      <c r="D41" s="30">
        <v>21.5</v>
      </c>
      <c r="E41" s="30"/>
    </row>
    <row r="42" spans="1:22" ht="33.75" customHeight="1">
      <c r="A42" s="177">
        <v>1.6</v>
      </c>
      <c r="B42" s="179"/>
      <c r="C42" s="177" t="s">
        <v>166</v>
      </c>
      <c r="D42" s="30"/>
      <c r="E42" s="30"/>
    </row>
    <row r="43" spans="1:22" ht="23.25" customHeight="1">
      <c r="A43" s="177">
        <v>1.7</v>
      </c>
      <c r="B43" s="179" t="s">
        <v>278</v>
      </c>
      <c r="C43" s="486" t="s">
        <v>277</v>
      </c>
      <c r="D43" s="30">
        <v>20</v>
      </c>
      <c r="E43" s="30"/>
    </row>
    <row r="44" spans="1:22" ht="61.5" customHeight="1">
      <c r="A44" s="177">
        <v>1.9</v>
      </c>
      <c r="B44" s="179" t="s">
        <v>279</v>
      </c>
      <c r="C44" s="487" t="s">
        <v>280</v>
      </c>
      <c r="D44" s="30">
        <v>4560.6000000000004</v>
      </c>
      <c r="E44" s="30"/>
    </row>
    <row r="45" spans="1:22" ht="23.25" customHeight="1">
      <c r="A45" s="182">
        <v>2</v>
      </c>
      <c r="B45" s="179"/>
      <c r="C45" s="181"/>
      <c r="D45" s="30"/>
      <c r="E45" s="30"/>
    </row>
    <row r="46" spans="1:22" ht="23.25" customHeight="1">
      <c r="A46" s="177">
        <v>2.1</v>
      </c>
      <c r="B46" s="179"/>
      <c r="C46" s="181"/>
      <c r="D46" s="30"/>
      <c r="E46" s="30"/>
    </row>
    <row r="47" spans="1:22" ht="21" customHeight="1">
      <c r="A47" s="177">
        <v>2.2000000000000002</v>
      </c>
      <c r="B47" s="179" t="s">
        <v>145</v>
      </c>
      <c r="C47" s="177" t="s">
        <v>34</v>
      </c>
      <c r="D47" s="30"/>
      <c r="E47" s="30"/>
    </row>
    <row r="48" spans="1:22" ht="21" customHeight="1">
      <c r="A48" s="177">
        <v>2.2999999999999998</v>
      </c>
      <c r="B48" s="179" t="s">
        <v>145</v>
      </c>
      <c r="C48" s="177" t="s">
        <v>47</v>
      </c>
      <c r="D48" s="30"/>
      <c r="E48" s="30"/>
    </row>
    <row r="49" spans="1:22" ht="21" customHeight="1">
      <c r="A49" s="177">
        <v>2.4</v>
      </c>
      <c r="B49" s="179" t="s">
        <v>145</v>
      </c>
      <c r="C49" s="177" t="s">
        <v>146</v>
      </c>
      <c r="D49" s="30">
        <v>5956.3</v>
      </c>
      <c r="E49" s="30"/>
    </row>
    <row r="50" spans="1:22" ht="24" customHeight="1">
      <c r="A50" s="177">
        <v>2.5</v>
      </c>
      <c r="B50" s="179" t="s">
        <v>145</v>
      </c>
      <c r="C50" s="177" t="s">
        <v>147</v>
      </c>
      <c r="D50" s="30">
        <v>775.8</v>
      </c>
      <c r="E50" s="30"/>
    </row>
    <row r="51" spans="1:22" ht="24" customHeight="1">
      <c r="A51" s="177">
        <v>2.6</v>
      </c>
      <c r="B51" s="178" t="s">
        <v>148</v>
      </c>
      <c r="C51" s="177" t="s">
        <v>149</v>
      </c>
      <c r="D51" s="30">
        <v>34.1</v>
      </c>
      <c r="E51" s="30"/>
    </row>
    <row r="52" spans="1:22" ht="24" customHeight="1">
      <c r="A52" s="177">
        <v>2.7</v>
      </c>
      <c r="B52" s="179" t="s">
        <v>150</v>
      </c>
      <c r="C52" s="177" t="s">
        <v>151</v>
      </c>
      <c r="D52" s="30"/>
      <c r="E52" s="30"/>
    </row>
    <row r="53" spans="1:22" ht="24" customHeight="1">
      <c r="A53" s="177">
        <v>2.8</v>
      </c>
      <c r="B53" s="179"/>
      <c r="C53" s="181" t="s">
        <v>152</v>
      </c>
      <c r="D53" s="30">
        <v>631</v>
      </c>
      <c r="E53" s="30"/>
    </row>
    <row r="54" spans="1:22" ht="33" customHeight="1">
      <c r="A54" s="177"/>
      <c r="B54" s="174" t="s">
        <v>159</v>
      </c>
      <c r="C54" s="29"/>
      <c r="D54" s="175"/>
      <c r="E54" s="30"/>
    </row>
    <row r="55" spans="1:22" ht="33" customHeight="1">
      <c r="A55" s="177">
        <v>1.1000000000000001</v>
      </c>
      <c r="B55" s="216"/>
      <c r="C55" s="217" t="s">
        <v>164</v>
      </c>
      <c r="D55" s="182">
        <v>27294.400000000001</v>
      </c>
      <c r="E55" s="30"/>
      <c r="F55" s="145"/>
    </row>
    <row r="56" spans="1:22" ht="30" customHeight="1">
      <c r="A56" s="177">
        <v>1.2</v>
      </c>
      <c r="B56" s="190"/>
      <c r="C56" s="177" t="s">
        <v>154</v>
      </c>
      <c r="D56" s="30">
        <v>334.5</v>
      </c>
      <c r="E56" s="177"/>
    </row>
    <row r="57" spans="1:22" ht="24.75" customHeight="1">
      <c r="A57" s="177">
        <v>1.3</v>
      </c>
      <c r="B57" s="179" t="s">
        <v>150</v>
      </c>
      <c r="C57" s="177" t="s">
        <v>156</v>
      </c>
      <c r="D57" s="30"/>
      <c r="E57" s="30"/>
    </row>
    <row r="58" spans="1:22" ht="24.75" customHeight="1">
      <c r="A58" s="177">
        <v>1.4</v>
      </c>
      <c r="B58" s="179" t="s">
        <v>150</v>
      </c>
      <c r="C58" s="177" t="s">
        <v>157</v>
      </c>
      <c r="D58" s="30"/>
      <c r="E58" s="30"/>
    </row>
    <row r="59" spans="1:22" s="162" customFormat="1" ht="29.25" customHeight="1">
      <c r="A59" s="191"/>
      <c r="B59" s="186" t="s">
        <v>68</v>
      </c>
      <c r="C59" s="192"/>
      <c r="D59" s="340">
        <f>SUM(D36:D58)</f>
        <v>40849</v>
      </c>
      <c r="E59" s="194"/>
      <c r="F59" s="281">
        <f>+D59-D55</f>
        <v>13554.599999999999</v>
      </c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</row>
    <row r="60" spans="1:22" ht="10.5" customHeight="1"/>
    <row r="61" spans="1:22" ht="39" customHeight="1">
      <c r="C61" s="195" t="s">
        <v>160</v>
      </c>
    </row>
    <row r="62" spans="1:22" ht="59.25" customHeight="1">
      <c r="A62" s="196">
        <v>1</v>
      </c>
      <c r="B62" s="197" t="s">
        <v>272</v>
      </c>
      <c r="C62" s="193">
        <v>42598</v>
      </c>
      <c r="D62" s="589" t="s">
        <v>161</v>
      </c>
      <c r="E62" s="590"/>
    </row>
    <row r="63" spans="1:22" ht="36.75" customHeight="1"/>
    <row r="64" spans="1:22" s="154" customFormat="1" ht="25.5" customHeight="1">
      <c r="A64" s="198"/>
      <c r="B64" s="161" t="s">
        <v>2</v>
      </c>
      <c r="C64" s="199"/>
      <c r="D64" s="591">
        <f>+'Ekamut-caxs'!C83</f>
        <v>0</v>
      </c>
      <c r="E64" s="59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4" customFormat="1" ht="12.75" customHeight="1">
      <c r="A65" s="198"/>
      <c r="C65" s="200"/>
      <c r="D65" s="586" t="s">
        <v>90</v>
      </c>
      <c r="E65" s="58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4" customFormat="1" ht="22.5" customHeight="1">
      <c r="A66" s="198"/>
      <c r="B66" s="161" t="s">
        <v>6</v>
      </c>
      <c r="C66" s="199"/>
      <c r="D66" s="591">
        <f>+'Ekamut-caxs'!C85</f>
        <v>0</v>
      </c>
      <c r="E66" s="59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4" customFormat="1" ht="13.5" customHeight="1">
      <c r="A67" s="198"/>
      <c r="B67" s="201"/>
      <c r="C67" s="198" t="s">
        <v>1</v>
      </c>
      <c r="D67" s="586" t="s">
        <v>90</v>
      </c>
      <c r="E67" s="58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2" customFormat="1" ht="36" customHeight="1"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</row>
    <row r="76" spans="1:22" ht="24" customHeight="1"/>
    <row r="77" spans="1:22" ht="0.75" hidden="1" customHeight="1"/>
    <row r="78" spans="1:22" s="15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7"/>
      <c r="B82" s="1"/>
      <c r="C82" s="1"/>
      <c r="D82" s="1"/>
      <c r="E82" s="1"/>
    </row>
    <row r="83" spans="1:5" s="18" customFormat="1" ht="24" customHeight="1">
      <c r="A83" s="127"/>
      <c r="B83" s="1"/>
      <c r="C83" s="1"/>
      <c r="D83" s="1"/>
      <c r="E83" s="1"/>
    </row>
    <row r="84" spans="1:5" s="18" customFormat="1">
      <c r="A84" s="127"/>
      <c r="B84" s="1"/>
      <c r="C84" s="1"/>
      <c r="D84" s="1"/>
      <c r="E84" s="1"/>
    </row>
    <row r="85" spans="1:5" s="18" customFormat="1" ht="24.75" customHeight="1">
      <c r="A85" s="12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3"/>
  <sheetViews>
    <sheetView view="pageBreakPreview" topLeftCell="A4" zoomScale="80" zoomScaleSheetLayoutView="80" workbookViewId="0">
      <selection activeCell="B49" sqref="B49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9.7109375" style="1" customWidth="1"/>
    <col min="6" max="6" width="15.85546875" style="1" customWidth="1"/>
    <col min="7" max="7" width="17.5703125" style="1" customWidth="1"/>
    <col min="8" max="8" width="16" style="1" customWidth="1"/>
    <col min="9" max="9" width="13.5703125" style="1" customWidth="1"/>
    <col min="10" max="10" width="17" style="1" customWidth="1"/>
    <col min="11" max="11" width="13.28515625" style="1" customWidth="1"/>
    <col min="12" max="12" width="16.7109375" style="1" bestFit="1" customWidth="1"/>
    <col min="13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98" t="s">
        <v>66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8"/>
    </row>
    <row r="2" spans="1:18" s="21" customFormat="1" ht="25.5" customHeight="1">
      <c r="A2" s="570" t="str">
        <f>+'Ekamut-caxs'!A14:D14</f>
        <v xml:space="preserve">«Ա. Սպենդիարյանի անվան երաժշտական մասնագիտական դպրոց» ՀՈԱԿ-ի  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20"/>
      <c r="R2" s="20"/>
    </row>
    <row r="3" spans="1:18" ht="25.5" customHeight="1">
      <c r="A3" s="595" t="s">
        <v>243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5"/>
    </row>
    <row r="4" spans="1:18" ht="21" customHeight="1" thickBot="1">
      <c r="P4" s="135" t="s">
        <v>0</v>
      </c>
    </row>
    <row r="5" spans="1:18" ht="33.75" customHeight="1">
      <c r="A5" s="600" t="s">
        <v>125</v>
      </c>
      <c r="B5" s="602" t="s">
        <v>67</v>
      </c>
      <c r="C5" s="610" t="s">
        <v>250</v>
      </c>
      <c r="D5" s="610" t="s">
        <v>103</v>
      </c>
      <c r="E5" s="604" t="s">
        <v>173</v>
      </c>
      <c r="F5" s="605"/>
      <c r="G5" s="605"/>
      <c r="H5" s="605"/>
      <c r="I5" s="605"/>
      <c r="J5" s="605"/>
      <c r="K5" s="605"/>
      <c r="L5" s="605"/>
      <c r="M5" s="605"/>
      <c r="N5" s="605"/>
      <c r="O5" s="606"/>
      <c r="P5" s="607" t="s">
        <v>127</v>
      </c>
    </row>
    <row r="6" spans="1:18" ht="126" customHeight="1">
      <c r="A6" s="601"/>
      <c r="B6" s="603"/>
      <c r="C6" s="611"/>
      <c r="D6" s="611"/>
      <c r="E6" s="265" t="s">
        <v>217</v>
      </c>
      <c r="F6" s="264" t="s">
        <v>195</v>
      </c>
      <c r="G6" s="264" t="s">
        <v>196</v>
      </c>
      <c r="H6" s="264" t="s">
        <v>126</v>
      </c>
      <c r="I6" s="264" t="s">
        <v>219</v>
      </c>
      <c r="J6" s="264" t="s">
        <v>215</v>
      </c>
      <c r="K6" s="253" t="s">
        <v>216</v>
      </c>
      <c r="L6" s="335" t="s">
        <v>234</v>
      </c>
      <c r="M6" s="388" t="s">
        <v>87</v>
      </c>
      <c r="N6" s="334" t="s">
        <v>218</v>
      </c>
      <c r="O6" s="266" t="s">
        <v>174</v>
      </c>
      <c r="P6" s="608"/>
    </row>
    <row r="7" spans="1:18" ht="31.5" customHeight="1">
      <c r="A7" s="265">
        <v>1</v>
      </c>
      <c r="B7" s="514" t="s">
        <v>180</v>
      </c>
      <c r="C7" s="515">
        <v>186239.5</v>
      </c>
      <c r="D7" s="516">
        <v>22996.400000000001</v>
      </c>
      <c r="E7" s="517">
        <v>5545.6</v>
      </c>
      <c r="F7" s="518">
        <v>832</v>
      </c>
      <c r="G7" s="518">
        <v>107.9</v>
      </c>
      <c r="H7" s="518">
        <v>107.9</v>
      </c>
      <c r="I7" s="518">
        <v>31178.6</v>
      </c>
      <c r="J7" s="518">
        <v>3391.6</v>
      </c>
      <c r="K7" s="518">
        <v>1002.7</v>
      </c>
      <c r="L7" s="518">
        <v>1105.8</v>
      </c>
      <c r="M7" s="518">
        <v>6</v>
      </c>
      <c r="N7" s="518">
        <v>448.4</v>
      </c>
      <c r="O7" s="519">
        <v>6900</v>
      </c>
      <c r="P7" s="520">
        <f>ROUND(SUM(C7:O7),1)</f>
        <v>259862.39999999999</v>
      </c>
    </row>
    <row r="8" spans="1:18" ht="31.5" customHeight="1">
      <c r="A8" s="265">
        <v>1.1000000000000001</v>
      </c>
      <c r="B8" s="521" t="s">
        <v>215</v>
      </c>
      <c r="C8" s="522">
        <v>14110.4</v>
      </c>
      <c r="D8" s="523">
        <v>2105.5</v>
      </c>
      <c r="E8" s="524" t="s">
        <v>168</v>
      </c>
      <c r="F8" s="525" t="s">
        <v>168</v>
      </c>
      <c r="G8" s="525" t="s">
        <v>168</v>
      </c>
      <c r="H8" s="525" t="s">
        <v>168</v>
      </c>
      <c r="I8" s="525" t="s">
        <v>168</v>
      </c>
      <c r="J8" s="525" t="s">
        <v>168</v>
      </c>
      <c r="K8" s="525" t="s">
        <v>168</v>
      </c>
      <c r="L8" s="525" t="s">
        <v>168</v>
      </c>
      <c r="M8" s="525" t="s">
        <v>168</v>
      </c>
      <c r="N8" s="525" t="s">
        <v>168</v>
      </c>
      <c r="O8" s="526" t="s">
        <v>168</v>
      </c>
      <c r="P8" s="527" t="s">
        <v>168</v>
      </c>
    </row>
    <row r="9" spans="1:18" ht="21" customHeight="1">
      <c r="A9" s="265">
        <v>1.2</v>
      </c>
      <c r="B9" s="528" t="s">
        <v>174</v>
      </c>
      <c r="C9" s="522">
        <v>2705</v>
      </c>
      <c r="D9" s="523"/>
      <c r="E9" s="524" t="s">
        <v>168</v>
      </c>
      <c r="F9" s="525" t="s">
        <v>168</v>
      </c>
      <c r="G9" s="525" t="s">
        <v>168</v>
      </c>
      <c r="H9" s="525" t="s">
        <v>168</v>
      </c>
      <c r="I9" s="525" t="s">
        <v>168</v>
      </c>
      <c r="J9" s="525" t="s">
        <v>168</v>
      </c>
      <c r="K9" s="525" t="s">
        <v>168</v>
      </c>
      <c r="L9" s="525" t="s">
        <v>168</v>
      </c>
      <c r="M9" s="525" t="s">
        <v>168</v>
      </c>
      <c r="N9" s="525" t="s">
        <v>168</v>
      </c>
      <c r="O9" s="526" t="s">
        <v>168</v>
      </c>
      <c r="P9" s="527" t="s">
        <v>168</v>
      </c>
    </row>
    <row r="10" spans="1:18" ht="75.75" customHeight="1">
      <c r="A10" s="265">
        <v>1.3</v>
      </c>
      <c r="B10" s="529" t="s">
        <v>255</v>
      </c>
      <c r="C10" s="522">
        <v>1768</v>
      </c>
      <c r="D10" s="523"/>
      <c r="E10" s="524" t="s">
        <v>168</v>
      </c>
      <c r="F10" s="525" t="s">
        <v>168</v>
      </c>
      <c r="G10" s="525" t="s">
        <v>168</v>
      </c>
      <c r="H10" s="525" t="s">
        <v>168</v>
      </c>
      <c r="I10" s="525" t="s">
        <v>168</v>
      </c>
      <c r="J10" s="525" t="s">
        <v>168</v>
      </c>
      <c r="K10" s="525" t="s">
        <v>168</v>
      </c>
      <c r="L10" s="525" t="s">
        <v>168</v>
      </c>
      <c r="M10" s="525" t="s">
        <v>168</v>
      </c>
      <c r="N10" s="525" t="s">
        <v>168</v>
      </c>
      <c r="O10" s="526" t="s">
        <v>168</v>
      </c>
      <c r="P10" s="527" t="s">
        <v>168</v>
      </c>
    </row>
    <row r="11" spans="1:18" ht="48" customHeight="1">
      <c r="A11" s="265">
        <v>1.4</v>
      </c>
      <c r="B11" s="529" t="s">
        <v>234</v>
      </c>
      <c r="C11" s="522"/>
      <c r="D11" s="523">
        <v>2170.3000000000002</v>
      </c>
      <c r="E11" s="524" t="s">
        <v>168</v>
      </c>
      <c r="F11" s="525" t="s">
        <v>168</v>
      </c>
      <c r="G11" s="525" t="s">
        <v>168</v>
      </c>
      <c r="H11" s="525" t="s">
        <v>168</v>
      </c>
      <c r="I11" s="525" t="s">
        <v>168</v>
      </c>
      <c r="J11" s="525" t="s">
        <v>168</v>
      </c>
      <c r="K11" s="525" t="s">
        <v>168</v>
      </c>
      <c r="L11" s="525" t="s">
        <v>168</v>
      </c>
      <c r="M11" s="525" t="s">
        <v>168</v>
      </c>
      <c r="N11" s="525" t="s">
        <v>168</v>
      </c>
      <c r="O11" s="526" t="s">
        <v>168</v>
      </c>
      <c r="P11" s="527" t="s">
        <v>168</v>
      </c>
    </row>
    <row r="12" spans="1:18" ht="45" customHeight="1">
      <c r="A12" s="265">
        <v>1.5</v>
      </c>
      <c r="B12" s="530" t="s">
        <v>87</v>
      </c>
      <c r="C12" s="531">
        <v>27</v>
      </c>
      <c r="D12" s="532">
        <v>3</v>
      </c>
      <c r="E12" s="524" t="s">
        <v>168</v>
      </c>
      <c r="F12" s="525" t="s">
        <v>168</v>
      </c>
      <c r="G12" s="525" t="s">
        <v>168</v>
      </c>
      <c r="H12" s="525" t="s">
        <v>168</v>
      </c>
      <c r="I12" s="525" t="s">
        <v>168</v>
      </c>
      <c r="J12" s="525" t="s">
        <v>168</v>
      </c>
      <c r="K12" s="525" t="s">
        <v>168</v>
      </c>
      <c r="L12" s="525" t="s">
        <v>168</v>
      </c>
      <c r="M12" s="525" t="s">
        <v>168</v>
      </c>
      <c r="N12" s="525" t="s">
        <v>168</v>
      </c>
      <c r="O12" s="526" t="s">
        <v>168</v>
      </c>
      <c r="P12" s="527" t="s">
        <v>168</v>
      </c>
    </row>
    <row r="13" spans="1:18" s="156" customFormat="1" ht="34.5" customHeight="1" thickBot="1">
      <c r="A13" s="267"/>
      <c r="B13" s="533" t="s">
        <v>68</v>
      </c>
      <c r="C13" s="534" t="s">
        <v>168</v>
      </c>
      <c r="D13" s="535"/>
      <c r="E13" s="536" t="s">
        <v>168</v>
      </c>
      <c r="F13" s="537" t="s">
        <v>168</v>
      </c>
      <c r="G13" s="537" t="s">
        <v>168</v>
      </c>
      <c r="H13" s="537" t="s">
        <v>168</v>
      </c>
      <c r="I13" s="537" t="s">
        <v>168</v>
      </c>
      <c r="J13" s="537" t="s">
        <v>168</v>
      </c>
      <c r="K13" s="537" t="s">
        <v>168</v>
      </c>
      <c r="L13" s="537" t="s">
        <v>168</v>
      </c>
      <c r="M13" s="537" t="s">
        <v>168</v>
      </c>
      <c r="N13" s="537" t="s">
        <v>168</v>
      </c>
      <c r="O13" s="538" t="s">
        <v>168</v>
      </c>
      <c r="P13" s="539">
        <f>ROUND(SUM(P7:P12),1)</f>
        <v>259862.39999999999</v>
      </c>
    </row>
    <row r="14" spans="1:18" s="156" customFormat="1" ht="34.5" hidden="1" customHeight="1">
      <c r="B14" s="490"/>
      <c r="C14" s="491"/>
      <c r="D14" s="491"/>
      <c r="E14" s="491"/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2"/>
    </row>
    <row r="15" spans="1:18" s="156" customFormat="1" ht="34.5" hidden="1" customHeight="1">
      <c r="B15" s="490"/>
      <c r="C15" s="491"/>
      <c r="D15" s="491"/>
      <c r="E15" s="491"/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2"/>
    </row>
    <row r="16" spans="1:18" s="156" customFormat="1" ht="34.5" hidden="1" customHeight="1">
      <c r="B16" s="490"/>
      <c r="C16" s="491"/>
      <c r="D16" s="491"/>
      <c r="E16" s="491"/>
      <c r="F16" s="491"/>
      <c r="G16" s="491"/>
      <c r="H16" s="491"/>
      <c r="I16" s="491"/>
      <c r="J16" s="491"/>
      <c r="K16" s="491"/>
      <c r="L16" s="491"/>
      <c r="M16" s="491"/>
      <c r="N16" s="491"/>
      <c r="O16" s="491"/>
      <c r="P16" s="492"/>
    </row>
    <row r="17" spans="2:16" s="156" customFormat="1" ht="34.5" customHeight="1">
      <c r="B17" s="490"/>
      <c r="C17" s="491"/>
      <c r="D17" s="491"/>
      <c r="E17" s="491"/>
      <c r="F17" s="491"/>
      <c r="G17" s="491"/>
      <c r="H17" s="491"/>
      <c r="I17" s="491"/>
      <c r="J17" s="491"/>
      <c r="K17" s="491"/>
      <c r="L17" s="491"/>
      <c r="M17" s="491"/>
      <c r="N17" s="491"/>
      <c r="O17" s="491"/>
      <c r="P17" s="492"/>
    </row>
    <row r="18" spans="2:16" s="341" customFormat="1" ht="34.5" customHeight="1">
      <c r="B18" s="342"/>
      <c r="C18" s="342"/>
      <c r="D18" s="342"/>
      <c r="E18" s="343"/>
      <c r="F18" s="343"/>
      <c r="G18" s="343"/>
      <c r="H18" s="343"/>
      <c r="I18" s="344"/>
      <c r="J18" s="345"/>
      <c r="K18" s="344"/>
      <c r="L18" s="344"/>
      <c r="M18" s="344"/>
      <c r="N18" s="493"/>
      <c r="O18" s="343"/>
      <c r="P18" s="346"/>
    </row>
    <row r="19" spans="2:16" s="158" customFormat="1" ht="21" customHeight="1">
      <c r="B19" s="160"/>
      <c r="C19" s="160"/>
      <c r="D19" s="160"/>
      <c r="E19" s="202"/>
      <c r="F19" s="339"/>
      <c r="G19" s="254"/>
      <c r="H19" s="205"/>
      <c r="I19" s="157"/>
      <c r="J19" s="339"/>
      <c r="K19" s="609"/>
      <c r="L19" s="609"/>
      <c r="M19" s="609"/>
      <c r="N19" s="609"/>
      <c r="O19" s="609"/>
      <c r="P19" s="241"/>
    </row>
    <row r="20" spans="2:16" s="156" customFormat="1" ht="69" customHeight="1">
      <c r="B20" s="612" t="s">
        <v>176</v>
      </c>
      <c r="C20" s="613"/>
      <c r="D20" s="613"/>
      <c r="E20" s="614"/>
      <c r="F20" s="202"/>
      <c r="I20" s="615" t="s">
        <v>220</v>
      </c>
      <c r="J20" s="616"/>
      <c r="K20" s="202"/>
      <c r="L20" s="202"/>
      <c r="M20" s="202"/>
      <c r="N20" s="202"/>
      <c r="O20" s="202"/>
      <c r="P20" s="202"/>
    </row>
    <row r="21" spans="2:16" s="156" customFormat="1" ht="48" customHeight="1">
      <c r="B21" s="207" t="s">
        <v>163</v>
      </c>
      <c r="C21" s="168" t="s">
        <v>194</v>
      </c>
      <c r="D21" s="168"/>
      <c r="E21" s="168" t="s">
        <v>193</v>
      </c>
      <c r="F21" s="255"/>
      <c r="I21" s="319" t="s">
        <v>163</v>
      </c>
      <c r="J21" s="320" t="s">
        <v>175</v>
      </c>
      <c r="K21" s="255"/>
      <c r="L21" s="255"/>
      <c r="M21" s="255"/>
      <c r="N21" s="255"/>
      <c r="O21" s="255"/>
      <c r="P21" s="220"/>
    </row>
    <row r="22" spans="2:16" s="156" customFormat="1" ht="24" customHeight="1">
      <c r="B22" s="350">
        <v>104000</v>
      </c>
      <c r="C22" s="351">
        <f>ROUND(4*B22*2/1000,1)</f>
        <v>832</v>
      </c>
      <c r="D22" s="351"/>
      <c r="E22" s="351">
        <v>107.9</v>
      </c>
      <c r="F22" s="352"/>
      <c r="I22" s="353">
        <v>104000</v>
      </c>
      <c r="J22" s="354">
        <v>107.9</v>
      </c>
      <c r="K22" s="255"/>
      <c r="L22" s="255"/>
      <c r="M22" s="255"/>
      <c r="N22" s="255"/>
      <c r="O22" s="255"/>
      <c r="P22" s="220"/>
    </row>
    <row r="23" spans="2:16" ht="19.5" customHeight="1"/>
    <row r="24" spans="2:16" s="133" customFormat="1" ht="24" customHeight="1">
      <c r="B24" s="136" t="s">
        <v>2</v>
      </c>
      <c r="C24" s="136"/>
      <c r="D24" s="136"/>
      <c r="G24" s="137"/>
      <c r="H24" s="138"/>
      <c r="I24" s="599">
        <f>+'Ekamut-caxs'!C83</f>
        <v>0</v>
      </c>
      <c r="J24" s="599"/>
      <c r="K24" s="139"/>
      <c r="L24" s="139"/>
      <c r="M24" s="139"/>
      <c r="N24" s="139"/>
    </row>
    <row r="25" spans="2:16" s="129" customFormat="1" ht="17.25" customHeight="1">
      <c r="B25" s="131"/>
      <c r="C25" s="131"/>
      <c r="D25" s="131"/>
      <c r="G25" s="140" t="s">
        <v>89</v>
      </c>
      <c r="H25" s="141"/>
      <c r="I25" s="597" t="s">
        <v>90</v>
      </c>
      <c r="J25" s="597"/>
      <c r="K25" s="132"/>
      <c r="L25" s="132"/>
      <c r="M25" s="132"/>
      <c r="N25" s="132"/>
    </row>
    <row r="26" spans="2:16" s="133" customFormat="1" ht="24.75" customHeight="1">
      <c r="B26" s="134" t="s">
        <v>6</v>
      </c>
      <c r="C26" s="134"/>
      <c r="D26" s="134"/>
      <c r="G26" s="142"/>
      <c r="H26" s="143"/>
      <c r="I26" s="599">
        <f>+'Ekamut-caxs'!C85</f>
        <v>0</v>
      </c>
      <c r="J26" s="599"/>
      <c r="K26" s="139"/>
      <c r="L26" s="139"/>
      <c r="M26" s="139"/>
      <c r="N26" s="139"/>
    </row>
    <row r="27" spans="2:16" s="129" customFormat="1" ht="18.75" customHeight="1">
      <c r="G27" s="140" t="s">
        <v>89</v>
      </c>
      <c r="H27" s="141"/>
      <c r="I27" s="597" t="s">
        <v>90</v>
      </c>
      <c r="J27" s="597"/>
      <c r="K27" s="132"/>
      <c r="L27" s="132"/>
      <c r="M27" s="132"/>
      <c r="N27" s="132"/>
    </row>
    <row r="28" spans="2:16" s="130" customFormat="1" ht="16.5">
      <c r="E28" s="132"/>
      <c r="F28" s="132"/>
    </row>
    <row r="33" spans="4:4">
      <c r="D33" s="1">
        <f>+E22/C22</f>
        <v>0.12968750000000001</v>
      </c>
    </row>
  </sheetData>
  <mergeCells count="16">
    <mergeCell ref="I27:J27"/>
    <mergeCell ref="A1:P1"/>
    <mergeCell ref="A2:P2"/>
    <mergeCell ref="A3:P3"/>
    <mergeCell ref="I24:J24"/>
    <mergeCell ref="I25:J25"/>
    <mergeCell ref="I26:J26"/>
    <mergeCell ref="A5:A6"/>
    <mergeCell ref="B5:B6"/>
    <mergeCell ref="E5:O5"/>
    <mergeCell ref="P5:P6"/>
    <mergeCell ref="K19:O19"/>
    <mergeCell ref="C5:C6"/>
    <mergeCell ref="B20:E20"/>
    <mergeCell ref="I20:J20"/>
    <mergeCell ref="D5:D6"/>
  </mergeCells>
  <pageMargins left="0.13" right="0.16" top="0.11" bottom="0.11" header="0.15748031496062992" footer="0.15748031496062992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8"/>
  <sheetViews>
    <sheetView view="pageBreakPreview" topLeftCell="A2" zoomScaleSheetLayoutView="100" workbookViewId="0">
      <selection activeCell="B49" sqref="B49"/>
    </sheetView>
  </sheetViews>
  <sheetFormatPr defaultColWidth="9.140625" defaultRowHeight="16.5"/>
  <cols>
    <col min="1" max="1" width="4.140625" style="284" customWidth="1"/>
    <col min="2" max="2" width="21.7109375" style="284" customWidth="1"/>
    <col min="3" max="3" width="8.7109375" style="284" customWidth="1"/>
    <col min="4" max="4" width="16.7109375" style="284" customWidth="1"/>
    <col min="5" max="5" width="9.5703125" style="284" customWidth="1"/>
    <col min="6" max="6" width="17" style="284" customWidth="1"/>
    <col min="7" max="7" width="10.140625" style="284" customWidth="1"/>
    <col min="8" max="8" width="16.140625" style="284" customWidth="1"/>
    <col min="9" max="9" width="10.28515625" style="284" customWidth="1"/>
    <col min="10" max="10" width="15.7109375" style="284" customWidth="1"/>
    <col min="11" max="11" width="8.7109375" style="284" customWidth="1"/>
    <col min="12" max="12" width="9.5703125" style="284" customWidth="1"/>
    <col min="13" max="13" width="13.140625" style="284" customWidth="1"/>
    <col min="14" max="14" width="12" style="284" customWidth="1"/>
    <col min="15" max="15" width="13" style="284" customWidth="1"/>
    <col min="16" max="16" width="10" style="284" customWidth="1"/>
    <col min="17" max="18" width="13" style="284" customWidth="1"/>
    <col min="19" max="16384" width="9.140625" style="284"/>
  </cols>
  <sheetData>
    <row r="1" spans="1:18" s="283" customFormat="1" ht="18.75" customHeight="1">
      <c r="A1" s="626" t="s">
        <v>66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420"/>
      <c r="R1" s="420"/>
    </row>
    <row r="2" spans="1:18" s="283" customFormat="1" ht="21.75" customHeight="1">
      <c r="A2" s="625" t="str">
        <f>+'Ekamut-caxs'!A14:D14</f>
        <v xml:space="preserve">«Ա. Սպենդիարյանի անվան երաժշտական մասնագիտական դպրոց» ՀՈԱԿ-ի   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  <c r="P2" s="625"/>
      <c r="Q2" s="307"/>
      <c r="R2" s="307"/>
    </row>
    <row r="3" spans="1:18" s="283" customFormat="1" ht="21" customHeight="1">
      <c r="A3" s="625" t="s">
        <v>91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307"/>
      <c r="R3" s="307"/>
    </row>
    <row r="4" spans="1:18" ht="21" customHeight="1" thickBot="1"/>
    <row r="5" spans="1:18" s="285" customFormat="1" ht="24.75" customHeight="1">
      <c r="A5" s="617" t="s">
        <v>111</v>
      </c>
      <c r="B5" s="619" t="s">
        <v>92</v>
      </c>
      <c r="C5" s="621" t="s">
        <v>93</v>
      </c>
      <c r="D5" s="622"/>
      <c r="E5" s="622"/>
      <c r="F5" s="623"/>
      <c r="G5" s="624" t="s">
        <v>94</v>
      </c>
      <c r="H5" s="624"/>
      <c r="I5" s="624"/>
      <c r="J5" s="624"/>
      <c r="K5" s="624" t="s">
        <v>299</v>
      </c>
      <c r="L5" s="624"/>
      <c r="M5" s="624"/>
      <c r="N5" s="624"/>
      <c r="O5" s="624"/>
      <c r="P5" s="624"/>
      <c r="Q5" s="296"/>
      <c r="R5" s="296"/>
    </row>
    <row r="6" spans="1:18" s="291" customFormat="1" ht="51" customHeight="1">
      <c r="A6" s="618"/>
      <c r="B6" s="620"/>
      <c r="C6" s="286" t="s">
        <v>203</v>
      </c>
      <c r="D6" s="287" t="s">
        <v>204</v>
      </c>
      <c r="E6" s="287" t="s">
        <v>244</v>
      </c>
      <c r="F6" s="288" t="s">
        <v>245</v>
      </c>
      <c r="G6" s="287" t="s">
        <v>205</v>
      </c>
      <c r="H6" s="289" t="s">
        <v>204</v>
      </c>
      <c r="I6" s="287" t="s">
        <v>246</v>
      </c>
      <c r="J6" s="289" t="s">
        <v>245</v>
      </c>
      <c r="K6" s="287" t="s">
        <v>203</v>
      </c>
      <c r="L6" s="287" t="s">
        <v>244</v>
      </c>
      <c r="M6" s="289" t="s">
        <v>247</v>
      </c>
      <c r="N6" s="290" t="s">
        <v>248</v>
      </c>
      <c r="O6" s="290" t="s">
        <v>249</v>
      </c>
      <c r="P6" s="290"/>
    </row>
    <row r="7" spans="1:18" ht="19.5" customHeight="1">
      <c r="A7" s="292">
        <v>1</v>
      </c>
      <c r="B7" s="293" t="s">
        <v>95</v>
      </c>
      <c r="C7" s="421">
        <v>7859</v>
      </c>
      <c r="D7" s="422">
        <f>C7*143.7</f>
        <v>1129338.2999999998</v>
      </c>
      <c r="E7" s="423">
        <v>7478</v>
      </c>
      <c r="F7" s="424">
        <f>IF((E7&lt;10000), E7*143.7, E7*107.1)</f>
        <v>1074588.5999999999</v>
      </c>
      <c r="G7" s="425">
        <v>3322</v>
      </c>
      <c r="H7" s="422">
        <f>G7*53.48</f>
        <v>177660.56</v>
      </c>
      <c r="I7" s="423">
        <v>3436</v>
      </c>
      <c r="J7" s="426">
        <f>I7*53.48</f>
        <v>183757.28</v>
      </c>
      <c r="K7" s="427">
        <v>80</v>
      </c>
      <c r="L7" s="423">
        <v>95</v>
      </c>
      <c r="M7" s="428">
        <f>+L7*200.47</f>
        <v>19044.650000000001</v>
      </c>
      <c r="N7" s="429">
        <v>639.88</v>
      </c>
      <c r="O7" s="430">
        <v>19684.530000000002</v>
      </c>
      <c r="P7" s="430"/>
      <c r="Q7" s="477"/>
      <c r="R7" s="477"/>
    </row>
    <row r="8" spans="1:18" ht="19.5" customHeight="1">
      <c r="A8" s="292">
        <v>2</v>
      </c>
      <c r="B8" s="293" t="s">
        <v>212</v>
      </c>
      <c r="C8" s="421">
        <v>7339</v>
      </c>
      <c r="D8" s="422">
        <f>C8*143.7</f>
        <v>1054614.2999999998</v>
      </c>
      <c r="E8" s="423">
        <v>6867</v>
      </c>
      <c r="F8" s="424">
        <f t="shared" ref="F8:F18" si="0">IF((E8&lt;10000), E8*143.7, E8*107.1)</f>
        <v>986787.89999999991</v>
      </c>
      <c r="G8" s="425">
        <v>3496</v>
      </c>
      <c r="H8" s="422">
        <f t="shared" ref="H8:H18" si="1">G8*53.48</f>
        <v>186966.08</v>
      </c>
      <c r="I8" s="423">
        <v>3369</v>
      </c>
      <c r="J8" s="426">
        <f t="shared" ref="J8:J16" si="2">I8*53.48</f>
        <v>180174.12</v>
      </c>
      <c r="K8" s="427">
        <v>78</v>
      </c>
      <c r="L8" s="423">
        <v>50</v>
      </c>
      <c r="M8" s="428">
        <f t="shared" ref="M8:M18" si="3">+L8*200.47</f>
        <v>10023.5</v>
      </c>
      <c r="N8" s="429">
        <v>276.10000000000002</v>
      </c>
      <c r="O8" s="430">
        <v>10299.6</v>
      </c>
      <c r="P8" s="430"/>
      <c r="Q8" s="477"/>
      <c r="R8" s="477"/>
    </row>
    <row r="9" spans="1:18" ht="19.5" customHeight="1">
      <c r="A9" s="292">
        <v>3</v>
      </c>
      <c r="B9" s="293" t="s">
        <v>96</v>
      </c>
      <c r="C9" s="421">
        <v>3082</v>
      </c>
      <c r="D9" s="422">
        <f>C9*143.7</f>
        <v>442883.39999999997</v>
      </c>
      <c r="E9" s="423">
        <v>4441</v>
      </c>
      <c r="F9" s="424">
        <f t="shared" si="0"/>
        <v>638171.69999999995</v>
      </c>
      <c r="G9" s="425">
        <v>2458</v>
      </c>
      <c r="H9" s="422">
        <f t="shared" si="1"/>
        <v>131453.84</v>
      </c>
      <c r="I9" s="423">
        <v>2772</v>
      </c>
      <c r="J9" s="426">
        <f t="shared" si="2"/>
        <v>148246.56</v>
      </c>
      <c r="K9" s="427">
        <v>69</v>
      </c>
      <c r="L9" s="423">
        <v>89</v>
      </c>
      <c r="M9" s="428">
        <f t="shared" si="3"/>
        <v>17841.829999999998</v>
      </c>
      <c r="N9" s="429">
        <v>491.46</v>
      </c>
      <c r="O9" s="430">
        <v>18333.289999999997</v>
      </c>
      <c r="P9" s="430"/>
      <c r="Q9" s="477"/>
      <c r="R9" s="477"/>
    </row>
    <row r="10" spans="1:18" ht="19.5" customHeight="1">
      <c r="A10" s="292">
        <v>4</v>
      </c>
      <c r="B10" s="293" t="s">
        <v>97</v>
      </c>
      <c r="C10" s="431">
        <v>442</v>
      </c>
      <c r="D10" s="422">
        <f>C10*143.7</f>
        <v>63515.399999999994</v>
      </c>
      <c r="E10" s="423">
        <v>19</v>
      </c>
      <c r="F10" s="424">
        <f t="shared" si="0"/>
        <v>2730.2999999999997</v>
      </c>
      <c r="G10" s="425">
        <v>1804</v>
      </c>
      <c r="H10" s="422">
        <f t="shared" si="1"/>
        <v>96477.92</v>
      </c>
      <c r="I10" s="423">
        <v>1825</v>
      </c>
      <c r="J10" s="426">
        <f t="shared" si="2"/>
        <v>97601</v>
      </c>
      <c r="K10" s="427">
        <v>130</v>
      </c>
      <c r="L10" s="423">
        <v>70</v>
      </c>
      <c r="M10" s="428">
        <f t="shared" si="3"/>
        <v>14032.9</v>
      </c>
      <c r="N10" s="429">
        <v>386.54</v>
      </c>
      <c r="O10" s="430">
        <v>14419.44</v>
      </c>
      <c r="P10" s="430"/>
      <c r="Q10" s="477"/>
      <c r="R10" s="477"/>
    </row>
    <row r="11" spans="1:18" ht="19.5" customHeight="1">
      <c r="A11" s="292">
        <v>5</v>
      </c>
      <c r="B11" s="293" t="s">
        <v>98</v>
      </c>
      <c r="C11" s="431">
        <v>8</v>
      </c>
      <c r="D11" s="432">
        <f>C11*143.7</f>
        <v>1149.5999999999999</v>
      </c>
      <c r="E11" s="423"/>
      <c r="F11" s="424">
        <f t="shared" si="0"/>
        <v>0</v>
      </c>
      <c r="G11" s="425">
        <v>1607</v>
      </c>
      <c r="H11" s="422">
        <f t="shared" si="1"/>
        <v>85942.36</v>
      </c>
      <c r="I11" s="423">
        <v>2039</v>
      </c>
      <c r="J11" s="426">
        <f t="shared" si="2"/>
        <v>109045.71999999999</v>
      </c>
      <c r="K11" s="427">
        <v>89</v>
      </c>
      <c r="L11" s="423">
        <v>66</v>
      </c>
      <c r="M11" s="428">
        <f t="shared" si="3"/>
        <v>13231.02</v>
      </c>
      <c r="N11" s="429">
        <v>364.5</v>
      </c>
      <c r="O11" s="430">
        <v>13595.52</v>
      </c>
      <c r="P11" s="430"/>
      <c r="Q11" s="477"/>
      <c r="R11" s="477"/>
    </row>
    <row r="12" spans="1:18" ht="19.5" customHeight="1">
      <c r="A12" s="292">
        <v>6</v>
      </c>
      <c r="B12" s="293" t="s">
        <v>99</v>
      </c>
      <c r="C12" s="431"/>
      <c r="D12" s="432">
        <f t="shared" ref="D12:D18" si="4">C12*143.7</f>
        <v>0</v>
      </c>
      <c r="E12" s="423"/>
      <c r="F12" s="424">
        <f t="shared" si="0"/>
        <v>0</v>
      </c>
      <c r="G12" s="425">
        <v>1473</v>
      </c>
      <c r="H12" s="422">
        <f t="shared" si="1"/>
        <v>78776.039999999994</v>
      </c>
      <c r="I12" s="423">
        <v>1838</v>
      </c>
      <c r="J12" s="426">
        <f t="shared" si="2"/>
        <v>98296.239999999991</v>
      </c>
      <c r="K12" s="427">
        <v>131</v>
      </c>
      <c r="L12" s="423">
        <v>141</v>
      </c>
      <c r="M12" s="428">
        <f t="shared" si="3"/>
        <v>28266.27</v>
      </c>
      <c r="N12" s="429">
        <v>778.6</v>
      </c>
      <c r="O12" s="430">
        <v>29044.87</v>
      </c>
      <c r="P12" s="430"/>
      <c r="Q12" s="477"/>
      <c r="R12" s="477"/>
    </row>
    <row r="13" spans="1:18" ht="19.5" customHeight="1">
      <c r="A13" s="292">
        <v>7</v>
      </c>
      <c r="B13" s="293" t="s">
        <v>100</v>
      </c>
      <c r="C13" s="431"/>
      <c r="D13" s="432">
        <f t="shared" si="4"/>
        <v>0</v>
      </c>
      <c r="E13" s="423"/>
      <c r="F13" s="424">
        <f t="shared" si="0"/>
        <v>0</v>
      </c>
      <c r="G13" s="425">
        <v>1142</v>
      </c>
      <c r="H13" s="422">
        <f t="shared" si="1"/>
        <v>61074.159999999996</v>
      </c>
      <c r="I13" s="423">
        <v>1438</v>
      </c>
      <c r="J13" s="426">
        <f t="shared" si="2"/>
        <v>76904.239999999991</v>
      </c>
      <c r="K13" s="427">
        <v>70</v>
      </c>
      <c r="L13" s="423">
        <v>49</v>
      </c>
      <c r="M13" s="428">
        <f t="shared" si="3"/>
        <v>9823.0300000000007</v>
      </c>
      <c r="N13" s="429">
        <v>270.58</v>
      </c>
      <c r="O13" s="430">
        <v>10093.61</v>
      </c>
      <c r="P13" s="430"/>
      <c r="Q13" s="477"/>
      <c r="R13" s="477"/>
    </row>
    <row r="14" spans="1:18" ht="19.5" customHeight="1">
      <c r="A14" s="292">
        <v>8</v>
      </c>
      <c r="B14" s="294" t="s">
        <v>101</v>
      </c>
      <c r="C14" s="431"/>
      <c r="D14" s="432">
        <f t="shared" si="4"/>
        <v>0</v>
      </c>
      <c r="E14" s="423"/>
      <c r="F14" s="424">
        <f t="shared" si="0"/>
        <v>0</v>
      </c>
      <c r="G14" s="425">
        <v>1119</v>
      </c>
      <c r="H14" s="422">
        <f t="shared" si="1"/>
        <v>59844.119999999995</v>
      </c>
      <c r="I14" s="423">
        <v>1400</v>
      </c>
      <c r="J14" s="426">
        <f t="shared" si="2"/>
        <v>74872</v>
      </c>
      <c r="K14" s="427">
        <v>74</v>
      </c>
      <c r="L14" s="423">
        <v>51</v>
      </c>
      <c r="M14" s="428">
        <f t="shared" si="3"/>
        <v>10223.969999999999</v>
      </c>
      <c r="N14" s="429">
        <v>281.62</v>
      </c>
      <c r="O14" s="430">
        <v>10505.59</v>
      </c>
      <c r="P14" s="430"/>
      <c r="Q14" s="477"/>
      <c r="R14" s="477"/>
    </row>
    <row r="15" spans="1:18" ht="19.5" customHeight="1">
      <c r="A15" s="292">
        <v>9</v>
      </c>
      <c r="B15" s="294" t="s">
        <v>102</v>
      </c>
      <c r="C15" s="431"/>
      <c r="D15" s="432">
        <f t="shared" si="4"/>
        <v>0</v>
      </c>
      <c r="E15" s="423"/>
      <c r="F15" s="424">
        <f t="shared" si="0"/>
        <v>0</v>
      </c>
      <c r="G15" s="425">
        <v>1500</v>
      </c>
      <c r="H15" s="422">
        <f t="shared" si="1"/>
        <v>80220</v>
      </c>
      <c r="I15" s="423">
        <v>2020</v>
      </c>
      <c r="J15" s="426">
        <f t="shared" si="2"/>
        <v>108029.59999999999</v>
      </c>
      <c r="K15" s="427">
        <v>62</v>
      </c>
      <c r="L15" s="423">
        <v>82</v>
      </c>
      <c r="M15" s="428">
        <f t="shared" si="3"/>
        <v>16438.54</v>
      </c>
      <c r="N15" s="429">
        <v>452.81</v>
      </c>
      <c r="O15" s="430">
        <v>16891.350000000002</v>
      </c>
      <c r="P15" s="430"/>
      <c r="Q15" s="477"/>
      <c r="R15" s="477"/>
    </row>
    <row r="16" spans="1:18" ht="19.5" customHeight="1">
      <c r="A16" s="292">
        <v>10</v>
      </c>
      <c r="B16" s="294" t="s">
        <v>103</v>
      </c>
      <c r="C16" s="431"/>
      <c r="D16" s="432">
        <f t="shared" si="4"/>
        <v>0</v>
      </c>
      <c r="E16" s="423"/>
      <c r="F16" s="424">
        <f t="shared" si="0"/>
        <v>0</v>
      </c>
      <c r="G16" s="433">
        <v>1677</v>
      </c>
      <c r="H16" s="422">
        <f t="shared" si="1"/>
        <v>89685.959999999992</v>
      </c>
      <c r="I16" s="423">
        <v>2795</v>
      </c>
      <c r="J16" s="426">
        <f t="shared" si="2"/>
        <v>149476.59999999998</v>
      </c>
      <c r="K16" s="427">
        <v>50</v>
      </c>
      <c r="L16" s="423">
        <v>176</v>
      </c>
      <c r="M16" s="428">
        <f t="shared" si="3"/>
        <v>35282.720000000001</v>
      </c>
      <c r="N16" s="429">
        <v>971.87</v>
      </c>
      <c r="O16" s="428">
        <v>36254.590000000004</v>
      </c>
      <c r="P16" s="428"/>
      <c r="Q16" s="477"/>
      <c r="R16" s="477"/>
    </row>
    <row r="17" spans="1:18" ht="19.5" customHeight="1">
      <c r="A17" s="292">
        <v>11</v>
      </c>
      <c r="B17" s="294" t="s">
        <v>104</v>
      </c>
      <c r="C17" s="434">
        <v>3793</v>
      </c>
      <c r="D17" s="432">
        <f t="shared" si="4"/>
        <v>545054.1</v>
      </c>
      <c r="E17" s="435">
        <v>5137</v>
      </c>
      <c r="F17" s="424">
        <f t="shared" si="0"/>
        <v>738186.89999999991</v>
      </c>
      <c r="G17" s="436">
        <v>2780</v>
      </c>
      <c r="H17" s="422">
        <f t="shared" si="1"/>
        <v>148674.4</v>
      </c>
      <c r="I17" s="435">
        <v>4015</v>
      </c>
      <c r="J17" s="426">
        <f t="shared" ref="J17:J18" si="5">+I17*53.48</f>
        <v>214722.19999999998</v>
      </c>
      <c r="K17" s="437">
        <v>127</v>
      </c>
      <c r="L17" s="435">
        <v>70</v>
      </c>
      <c r="M17" s="428">
        <f t="shared" si="3"/>
        <v>14032.9</v>
      </c>
      <c r="N17" s="429">
        <f t="shared" ref="N17:N18" si="6">+L17*7.94904</f>
        <v>556.43280000000004</v>
      </c>
      <c r="O17" s="428">
        <v>14419.4</v>
      </c>
      <c r="P17" s="428"/>
      <c r="Q17" s="477"/>
      <c r="R17" s="477"/>
    </row>
    <row r="18" spans="1:18" ht="19.5" customHeight="1">
      <c r="A18" s="292">
        <v>12</v>
      </c>
      <c r="B18" s="294" t="s">
        <v>105</v>
      </c>
      <c r="C18" s="434">
        <v>7175</v>
      </c>
      <c r="D18" s="432">
        <f t="shared" si="4"/>
        <v>1031047.4999999999</v>
      </c>
      <c r="E18" s="435">
        <f>+C18</f>
        <v>7175</v>
      </c>
      <c r="F18" s="424">
        <f t="shared" si="0"/>
        <v>1031047.4999999999</v>
      </c>
      <c r="G18" s="436">
        <v>3178</v>
      </c>
      <c r="H18" s="422">
        <f t="shared" si="1"/>
        <v>169959.44</v>
      </c>
      <c r="I18" s="435">
        <f>+G18</f>
        <v>3178</v>
      </c>
      <c r="J18" s="426">
        <f t="shared" si="5"/>
        <v>169959.44</v>
      </c>
      <c r="K18" s="437">
        <v>107</v>
      </c>
      <c r="L18" s="435">
        <v>127</v>
      </c>
      <c r="M18" s="428">
        <f t="shared" si="3"/>
        <v>25459.69</v>
      </c>
      <c r="N18" s="429">
        <f t="shared" si="6"/>
        <v>1009.52808</v>
      </c>
      <c r="O18" s="428">
        <v>26469.218079999999</v>
      </c>
      <c r="P18" s="428"/>
      <c r="Q18" s="477"/>
      <c r="R18" s="477"/>
    </row>
    <row r="19" spans="1:18" ht="32.25" customHeight="1" thickBot="1">
      <c r="A19" s="295"/>
      <c r="B19" s="438" t="s">
        <v>88</v>
      </c>
      <c r="C19" s="439">
        <f t="shared" ref="C19:K19" si="7">SUM(C7:C18)</f>
        <v>29698</v>
      </c>
      <c r="D19" s="440">
        <f t="shared" si="7"/>
        <v>4267602.5999999996</v>
      </c>
      <c r="E19" s="441">
        <f t="shared" si="7"/>
        <v>31117</v>
      </c>
      <c r="F19" s="442">
        <f>SUM(F7:F18)</f>
        <v>4471512.8999999994</v>
      </c>
      <c r="G19" s="443">
        <f>SUM(G7:G18)</f>
        <v>25556</v>
      </c>
      <c r="H19" s="440">
        <f>SUM(H7:H18)</f>
        <v>1366734.88</v>
      </c>
      <c r="I19" s="441">
        <f>SUM(I7:I18)</f>
        <v>30125</v>
      </c>
      <c r="J19" s="444">
        <f>SUM(J7:J18)</f>
        <v>1611084.9999999998</v>
      </c>
      <c r="K19" s="439">
        <f t="shared" si="7"/>
        <v>1067</v>
      </c>
      <c r="L19" s="441">
        <f>SUM(L7:L18)</f>
        <v>1066</v>
      </c>
      <c r="M19" s="444">
        <f>SUM(M7:M18)</f>
        <v>213701.02</v>
      </c>
      <c r="N19" s="445">
        <f>SUM(N7:N18)</f>
        <v>6479.9208799999997</v>
      </c>
      <c r="O19" s="444">
        <v>220011</v>
      </c>
      <c r="P19" s="444"/>
      <c r="Q19" s="478"/>
      <c r="R19" s="478"/>
    </row>
    <row r="20" spans="1:18" ht="21.75" customHeight="1">
      <c r="B20" s="446"/>
      <c r="C20" s="447"/>
      <c r="D20" s="448"/>
      <c r="E20" s="447"/>
      <c r="F20" s="448">
        <f>ROUND(F19/1000,1)</f>
        <v>4471.5</v>
      </c>
      <c r="G20" s="447"/>
      <c r="H20" s="448">
        <v>1366.7</v>
      </c>
      <c r="I20" s="447"/>
      <c r="J20" s="448">
        <f>ROUND(J19/1000,1)</f>
        <v>1611.1</v>
      </c>
      <c r="K20" s="447"/>
      <c r="L20" s="447"/>
      <c r="M20" s="448">
        <f>ROUND(M19/1000,1)</f>
        <v>213.7</v>
      </c>
      <c r="N20" s="448">
        <f t="shared" ref="N20" si="8">ROUND(N19/1000,1)</f>
        <v>6.5</v>
      </c>
      <c r="O20" s="448">
        <v>220</v>
      </c>
      <c r="P20" s="448"/>
      <c r="Q20" s="448"/>
      <c r="R20" s="448"/>
    </row>
    <row r="21" spans="1:18" ht="33.75" customHeight="1" thickBot="1">
      <c r="B21" s="628" t="s">
        <v>213</v>
      </c>
      <c r="C21" s="628"/>
      <c r="D21" s="628"/>
      <c r="E21" s="298"/>
      <c r="F21" s="449"/>
      <c r="G21" s="450"/>
      <c r="H21" s="298"/>
      <c r="I21" s="450"/>
      <c r="J21" s="450"/>
      <c r="K21" s="450"/>
      <c r="L21" s="450"/>
      <c r="M21" s="448"/>
      <c r="N21" s="450"/>
      <c r="O21" s="450"/>
      <c r="P21" s="450"/>
      <c r="Q21" s="450"/>
      <c r="R21" s="450"/>
    </row>
    <row r="22" spans="1:18" s="283" customFormat="1" ht="34.5" customHeight="1">
      <c r="A22" s="300"/>
      <c r="B22" s="451" t="s">
        <v>121</v>
      </c>
      <c r="C22" s="452" t="s">
        <v>122</v>
      </c>
      <c r="D22" s="452" t="s">
        <v>191</v>
      </c>
      <c r="E22" s="452" t="s">
        <v>191</v>
      </c>
      <c r="F22" s="453" t="s">
        <v>191</v>
      </c>
      <c r="G22" s="452" t="s">
        <v>122</v>
      </c>
      <c r="H22" s="452" t="s">
        <v>191</v>
      </c>
      <c r="I22" s="452" t="s">
        <v>191</v>
      </c>
      <c r="J22" s="454" t="s">
        <v>191</v>
      </c>
      <c r="K22" s="452" t="s">
        <v>122</v>
      </c>
      <c r="L22" s="452" t="s">
        <v>191</v>
      </c>
      <c r="M22" s="455" t="s">
        <v>191</v>
      </c>
      <c r="N22" s="456" t="s">
        <v>191</v>
      </c>
      <c r="O22" s="481"/>
      <c r="P22" s="455" t="s">
        <v>191</v>
      </c>
      <c r="Q22" s="298"/>
      <c r="R22" s="298"/>
    </row>
    <row r="23" spans="1:18" ht="46.5" customHeight="1">
      <c r="A23" s="301">
        <v>1</v>
      </c>
      <c r="B23" s="332" t="s">
        <v>276</v>
      </c>
      <c r="C23" s="457">
        <v>20</v>
      </c>
      <c r="D23" s="430" t="s">
        <v>191</v>
      </c>
      <c r="E23" s="430" t="s">
        <v>191</v>
      </c>
      <c r="F23" s="424">
        <v>894.3</v>
      </c>
      <c r="G23" s="458"/>
      <c r="H23" s="430" t="s">
        <v>191</v>
      </c>
      <c r="I23" s="430" t="s">
        <v>191</v>
      </c>
      <c r="J23" s="459"/>
      <c r="K23" s="458"/>
      <c r="L23" s="430" t="s">
        <v>191</v>
      </c>
      <c r="M23" s="460"/>
      <c r="N23" s="461" t="s">
        <v>191</v>
      </c>
      <c r="O23" s="482"/>
      <c r="P23" s="480" t="s">
        <v>191</v>
      </c>
      <c r="Q23" s="450"/>
      <c r="R23" s="450"/>
    </row>
    <row r="24" spans="1:18" ht="45" customHeight="1">
      <c r="A24" s="301">
        <v>2</v>
      </c>
      <c r="B24" s="332" t="s">
        <v>276</v>
      </c>
      <c r="C24" s="457">
        <v>25</v>
      </c>
      <c r="D24" s="430" t="s">
        <v>191</v>
      </c>
      <c r="E24" s="430" t="s">
        <v>191</v>
      </c>
      <c r="F24" s="424"/>
      <c r="G24" s="458"/>
      <c r="H24" s="430" t="s">
        <v>191</v>
      </c>
      <c r="I24" s="430" t="s">
        <v>191</v>
      </c>
      <c r="J24" s="459"/>
      <c r="K24" s="458"/>
      <c r="L24" s="430" t="s">
        <v>191</v>
      </c>
      <c r="M24" s="460"/>
      <c r="N24" s="461" t="s">
        <v>191</v>
      </c>
      <c r="O24" s="482"/>
      <c r="P24" s="480">
        <v>41.4</v>
      </c>
      <c r="Q24" s="450"/>
      <c r="R24" s="450"/>
    </row>
    <row r="25" spans="1:18" s="291" customFormat="1" ht="23.25" customHeight="1">
      <c r="A25" s="292">
        <v>3</v>
      </c>
      <c r="B25" s="333"/>
      <c r="C25" s="462"/>
      <c r="D25" s="463" t="s">
        <v>191</v>
      </c>
      <c r="E25" s="463" t="s">
        <v>191</v>
      </c>
      <c r="F25" s="464"/>
      <c r="G25" s="465"/>
      <c r="H25" s="463" t="s">
        <v>191</v>
      </c>
      <c r="I25" s="463" t="s">
        <v>191</v>
      </c>
      <c r="J25" s="464"/>
      <c r="K25" s="465"/>
      <c r="L25" s="463" t="s">
        <v>191</v>
      </c>
      <c r="M25" s="466"/>
      <c r="N25" s="467" t="s">
        <v>191</v>
      </c>
      <c r="O25" s="483"/>
      <c r="P25" s="468" t="s">
        <v>191</v>
      </c>
      <c r="Q25" s="479"/>
      <c r="R25" s="479"/>
    </row>
    <row r="26" spans="1:18" s="283" customFormat="1" ht="24" customHeight="1">
      <c r="A26" s="302"/>
      <c r="B26" s="303" t="s">
        <v>68</v>
      </c>
      <c r="C26" s="469" t="s">
        <v>191</v>
      </c>
      <c r="D26" s="469" t="s">
        <v>191</v>
      </c>
      <c r="E26" s="469" t="s">
        <v>191</v>
      </c>
      <c r="F26" s="470">
        <f>SUM(F23:F25)</f>
        <v>894.3</v>
      </c>
      <c r="G26" s="471" t="s">
        <v>191</v>
      </c>
      <c r="H26" s="469" t="s">
        <v>191</v>
      </c>
      <c r="I26" s="469" t="s">
        <v>191</v>
      </c>
      <c r="J26" s="470">
        <f>SUM(J23:J25)</f>
        <v>0</v>
      </c>
      <c r="K26" s="471" t="s">
        <v>191</v>
      </c>
      <c r="L26" s="469" t="s">
        <v>191</v>
      </c>
      <c r="M26" s="472">
        <f>SUM(M23:M25)</f>
        <v>0</v>
      </c>
      <c r="N26" s="473" t="s">
        <v>191</v>
      </c>
      <c r="O26" s="484"/>
      <c r="P26" s="474">
        <v>41.4</v>
      </c>
      <c r="Q26" s="298"/>
      <c r="R26" s="298"/>
    </row>
    <row r="27" spans="1:18" s="283" customFormat="1" ht="27" customHeight="1" thickBot="1">
      <c r="A27" s="304"/>
      <c r="B27" s="305" t="s">
        <v>214</v>
      </c>
      <c r="C27" s="440"/>
      <c r="D27" s="440" t="s">
        <v>191</v>
      </c>
      <c r="E27" s="440" t="s">
        <v>191</v>
      </c>
      <c r="F27" s="442">
        <f>+F20-F26</f>
        <v>3577.2</v>
      </c>
      <c r="G27" s="475" t="s">
        <v>191</v>
      </c>
      <c r="H27" s="440" t="s">
        <v>191</v>
      </c>
      <c r="I27" s="440" t="s">
        <v>191</v>
      </c>
      <c r="J27" s="442">
        <f>J20-J26</f>
        <v>1611.1</v>
      </c>
      <c r="K27" s="475" t="s">
        <v>191</v>
      </c>
      <c r="L27" s="440" t="s">
        <v>191</v>
      </c>
      <c r="M27" s="444">
        <f>M20-M26</f>
        <v>213.7</v>
      </c>
      <c r="N27" s="476" t="s">
        <v>191</v>
      </c>
      <c r="O27" s="485"/>
      <c r="P27" s="442">
        <f>+P20-M26</f>
        <v>0</v>
      </c>
      <c r="Q27" s="478"/>
      <c r="R27" s="478"/>
    </row>
    <row r="28" spans="1:18" s="283" customFormat="1" ht="25.5" customHeight="1" thickBot="1">
      <c r="B28" s="306"/>
      <c r="F28" s="297"/>
      <c r="J28" s="328" t="s">
        <v>123</v>
      </c>
      <c r="K28" s="329"/>
      <c r="L28" s="329"/>
      <c r="M28" s="330">
        <v>903</v>
      </c>
    </row>
    <row r="29" spans="1:18" s="283" customFormat="1" ht="20.25" customHeight="1">
      <c r="B29" s="306"/>
      <c r="F29" s="297"/>
      <c r="M29" s="297"/>
    </row>
    <row r="30" spans="1:18" s="296" customFormat="1" ht="25.5" customHeight="1">
      <c r="B30" s="307"/>
      <c r="C30" s="625" t="s">
        <v>2</v>
      </c>
      <c r="D30" s="625"/>
      <c r="E30" s="307"/>
      <c r="F30" s="307"/>
      <c r="G30" s="629"/>
      <c r="H30" s="629"/>
      <c r="I30" s="308"/>
      <c r="J30" s="630">
        <f>+'Ekamut-caxs'!C83</f>
        <v>0</v>
      </c>
      <c r="K30" s="630"/>
      <c r="M30" s="299"/>
    </row>
    <row r="31" spans="1:18" s="283" customFormat="1">
      <c r="C31" s="309"/>
      <c r="D31" s="309"/>
      <c r="E31" s="310"/>
      <c r="F31" s="310"/>
      <c r="G31" s="631" t="s">
        <v>89</v>
      </c>
      <c r="H31" s="631"/>
      <c r="I31" s="311"/>
      <c r="J31" s="631" t="s">
        <v>106</v>
      </c>
      <c r="K31" s="631"/>
    </row>
    <row r="32" spans="1:18" s="296" customFormat="1" ht="23.25" customHeight="1">
      <c r="B32" s="307"/>
      <c r="C32" s="312" t="s">
        <v>6</v>
      </c>
      <c r="D32" s="312"/>
      <c r="E32" s="307"/>
      <c r="F32" s="307"/>
      <c r="G32" s="630"/>
      <c r="H32" s="630"/>
      <c r="I32" s="313"/>
      <c r="J32" s="630">
        <f>+'Ekamut-caxs'!C85</f>
        <v>0</v>
      </c>
      <c r="K32" s="630"/>
    </row>
    <row r="33" spans="3:13" s="283" customFormat="1">
      <c r="C33" s="298"/>
      <c r="D33" s="298"/>
      <c r="G33" s="631" t="s">
        <v>89</v>
      </c>
      <c r="H33" s="631"/>
      <c r="I33" s="311"/>
      <c r="J33" s="631" t="s">
        <v>106</v>
      </c>
      <c r="K33" s="631"/>
    </row>
    <row r="34" spans="3:13">
      <c r="F34" s="314" t="s">
        <v>1</v>
      </c>
    </row>
    <row r="35" spans="3:13" ht="16.5" customHeight="1">
      <c r="C35" s="315" t="s">
        <v>107</v>
      </c>
      <c r="D35" s="315"/>
      <c r="E35" s="315" t="s">
        <v>108</v>
      </c>
      <c r="F35" s="315" t="s">
        <v>233</v>
      </c>
      <c r="I35" s="316" t="s">
        <v>109</v>
      </c>
      <c r="J35" s="317" t="s">
        <v>198</v>
      </c>
      <c r="K35" s="317"/>
      <c r="L35" s="317" t="s">
        <v>199</v>
      </c>
      <c r="M35" s="317" t="s">
        <v>200</v>
      </c>
    </row>
    <row r="36" spans="3:13" ht="16.5" customHeight="1">
      <c r="C36" s="315" t="s">
        <v>110</v>
      </c>
      <c r="D36" s="315"/>
      <c r="E36" s="315" t="s">
        <v>108</v>
      </c>
      <c r="F36" s="315" t="s">
        <v>206</v>
      </c>
      <c r="I36" s="627" t="s">
        <v>207</v>
      </c>
      <c r="J36" s="627"/>
      <c r="K36" s="317"/>
      <c r="L36" s="627" t="s">
        <v>208</v>
      </c>
      <c r="M36" s="627"/>
    </row>
    <row r="37" spans="3:13">
      <c r="C37" s="315"/>
      <c r="D37" s="315"/>
      <c r="E37" s="627" t="s">
        <v>209</v>
      </c>
      <c r="F37" s="627"/>
      <c r="I37" s="627"/>
      <c r="J37" s="627"/>
      <c r="K37" s="317"/>
      <c r="L37" s="627"/>
      <c r="M37" s="627"/>
    </row>
    <row r="38" spans="3:13">
      <c r="C38" s="315"/>
      <c r="D38" s="315"/>
      <c r="E38" s="627"/>
      <c r="F38" s="627"/>
    </row>
  </sheetData>
  <mergeCells count="21">
    <mergeCell ref="A3:P3"/>
    <mergeCell ref="A2:P2"/>
    <mergeCell ref="A1:P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P5"/>
  </mergeCells>
  <pageMargins left="0.2" right="0.19" top="0.19" bottom="0.18" header="0.11" footer="0.11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2"/>
  <sheetViews>
    <sheetView view="pageBreakPreview" workbookViewId="0">
      <selection activeCell="B49" sqref="B49"/>
    </sheetView>
  </sheetViews>
  <sheetFormatPr defaultRowHeight="13.5"/>
  <cols>
    <col min="1" max="1" width="6" style="127" customWidth="1"/>
    <col min="2" max="2" width="50.140625" style="1" customWidth="1"/>
    <col min="3" max="4" width="19.7109375" style="1" customWidth="1"/>
    <col min="5" max="5" width="20.42578125" style="1" customWidth="1"/>
    <col min="6" max="6" width="10.140625" style="1" bestFit="1" customWidth="1"/>
    <col min="7" max="7" width="9.42578125" style="1" bestFit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2" s="154" customFormat="1" ht="24" customHeight="1">
      <c r="A1" s="592" t="s">
        <v>66</v>
      </c>
      <c r="B1" s="592"/>
      <c r="C1" s="592"/>
      <c r="D1" s="592"/>
      <c r="E1" s="592"/>
    </row>
    <row r="2" spans="1:12" ht="23.25" customHeight="1">
      <c r="A2" s="595" t="str">
        <f>+'Ekamut-caxs'!A14:D14</f>
        <v xml:space="preserve">«Ա. Սպենդիարյանի անվան երաժշտական մասնագիտական դպրոց» ՀՈԱԿ-ի   </v>
      </c>
      <c r="B2" s="595"/>
      <c r="C2" s="595"/>
      <c r="D2" s="595"/>
      <c r="E2" s="595"/>
    </row>
    <row r="3" spans="1:12" ht="28.5" customHeight="1">
      <c r="A3" s="595" t="s">
        <v>270</v>
      </c>
      <c r="B3" s="595"/>
      <c r="C3" s="595"/>
      <c r="D3" s="595"/>
      <c r="E3" s="595"/>
    </row>
    <row r="5" spans="1:12">
      <c r="E5" s="167" t="s">
        <v>120</v>
      </c>
    </row>
    <row r="6" spans="1:12" ht="124.5" customHeight="1">
      <c r="A6" s="256" t="s">
        <v>3</v>
      </c>
      <c r="B6" s="256" t="s">
        <v>92</v>
      </c>
      <c r="C6" s="256" t="s">
        <v>258</v>
      </c>
      <c r="D6" s="256" t="s">
        <v>257</v>
      </c>
      <c r="E6" s="256" t="s">
        <v>256</v>
      </c>
      <c r="H6" s="489"/>
    </row>
    <row r="7" spans="1:12" s="349" customFormat="1">
      <c r="A7" s="348">
        <v>1</v>
      </c>
      <c r="B7" s="348">
        <v>2</v>
      </c>
      <c r="C7" s="348">
        <v>3</v>
      </c>
      <c r="D7" s="348">
        <v>4</v>
      </c>
      <c r="E7" s="348">
        <v>5</v>
      </c>
    </row>
    <row r="8" spans="1:12" ht="24.75" customHeight="1">
      <c r="A8" s="217">
        <v>1</v>
      </c>
      <c r="B8" s="29" t="s">
        <v>264</v>
      </c>
      <c r="C8" s="213">
        <f>173064.7+116580</f>
        <v>289644.7</v>
      </c>
      <c r="D8" s="213">
        <v>4520.3</v>
      </c>
      <c r="E8" s="213">
        <v>17638</v>
      </c>
      <c r="F8" s="494"/>
      <c r="G8" s="347"/>
      <c r="I8" s="347"/>
      <c r="L8" s="347"/>
    </row>
    <row r="9" spans="1:12" ht="24.75" customHeight="1">
      <c r="A9" s="217">
        <v>2</v>
      </c>
      <c r="B9" s="29" t="s">
        <v>265</v>
      </c>
      <c r="C9" s="213">
        <v>20446.400000000001</v>
      </c>
      <c r="D9" s="213">
        <v>672</v>
      </c>
      <c r="E9" s="213">
        <v>2300</v>
      </c>
    </row>
    <row r="10" spans="1:12" ht="25.5" customHeight="1">
      <c r="A10" s="217">
        <v>3</v>
      </c>
      <c r="B10" s="540" t="s">
        <v>181</v>
      </c>
      <c r="C10" s="213">
        <f>20446.4+5000</f>
        <v>25446.400000000001</v>
      </c>
      <c r="D10" s="213">
        <v>672.1</v>
      </c>
      <c r="E10" s="213">
        <v>2300</v>
      </c>
      <c r="F10" s="347"/>
      <c r="G10" s="347"/>
    </row>
    <row r="11" spans="1:12" ht="25.5" customHeight="1">
      <c r="A11" s="217">
        <v>4</v>
      </c>
      <c r="B11" s="540" t="s">
        <v>177</v>
      </c>
      <c r="C11" s="213">
        <v>20446.400000000001</v>
      </c>
      <c r="D11" s="213">
        <v>672.1</v>
      </c>
      <c r="E11" s="213">
        <v>2300</v>
      </c>
      <c r="F11" s="347"/>
      <c r="G11" s="489"/>
    </row>
    <row r="12" spans="1:12" s="154" customFormat="1" ht="31.5" customHeight="1">
      <c r="A12" s="196"/>
      <c r="B12" s="541" t="s">
        <v>178</v>
      </c>
      <c r="C12" s="542">
        <f>ROUND(SUM(C8:C11),1)</f>
        <v>355983.9</v>
      </c>
      <c r="D12" s="542">
        <f>ROUND(SUM(D8:D11),1)</f>
        <v>6536.5</v>
      </c>
      <c r="E12" s="542">
        <f>ROUND(SUM(E8:E11),1)</f>
        <v>24538</v>
      </c>
    </row>
    <row r="14" spans="1:12" ht="19.5" customHeight="1">
      <c r="B14" s="1" t="s">
        <v>190</v>
      </c>
    </row>
    <row r="15" spans="1:12" ht="21.75" customHeight="1">
      <c r="B15" s="632"/>
      <c r="C15" s="632"/>
      <c r="D15" s="632"/>
      <c r="E15" s="632"/>
    </row>
    <row r="18" spans="2:5" ht="25.5" customHeight="1">
      <c r="B18" s="257" t="s">
        <v>179</v>
      </c>
      <c r="E18" s="258">
        <f>+'Ekamut-caxs'!C83</f>
        <v>0</v>
      </c>
    </row>
    <row r="19" spans="2:5" ht="18.75" customHeight="1">
      <c r="B19" s="128" t="s">
        <v>4</v>
      </c>
      <c r="E19" s="275" t="str">
        <f>+'Ekamut-caxs'!C84</f>
        <v>/անուն, ազգանուն/</v>
      </c>
    </row>
    <row r="20" spans="2:5" ht="23.25" customHeight="1">
      <c r="B20" s="154" t="s">
        <v>6</v>
      </c>
      <c r="E20" s="258">
        <f>+'Ekamut-caxs'!C85</f>
        <v>0</v>
      </c>
    </row>
    <row r="21" spans="2:5" ht="14.25">
      <c r="C21" s="154" t="s">
        <v>1</v>
      </c>
      <c r="D21" s="154"/>
      <c r="E21" s="275" t="str">
        <f>+'Ekamut-caxs'!C86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SheetLayoutView="91" workbookViewId="0">
      <selection activeCell="B49" sqref="B49"/>
    </sheetView>
  </sheetViews>
  <sheetFormatPr defaultColWidth="9.140625" defaultRowHeight="13.5"/>
  <cols>
    <col min="1" max="1" width="4.42578125" style="323" customWidth="1"/>
    <col min="2" max="2" width="35.28515625" style="322" customWidth="1"/>
    <col min="3" max="3" width="17" style="322" customWidth="1"/>
    <col min="4" max="7" width="16.7109375" style="322" customWidth="1"/>
    <col min="8" max="8" width="18.42578125" style="322" customWidth="1"/>
    <col min="9" max="9" width="11.85546875" style="322" bestFit="1" customWidth="1"/>
    <col min="10" max="10" width="15.28515625" style="322" customWidth="1"/>
    <col min="11" max="16384" width="9.140625" style="322"/>
  </cols>
  <sheetData>
    <row r="1" spans="1:8" s="419" customFormat="1" ht="37.5" customHeight="1">
      <c r="A1" s="417" t="s">
        <v>66</v>
      </c>
      <c r="B1" s="417"/>
      <c r="C1" s="417"/>
      <c r="D1" s="417"/>
      <c r="E1" s="417"/>
      <c r="F1" s="417"/>
      <c r="G1" s="417"/>
      <c r="H1" s="418"/>
    </row>
    <row r="2" spans="1:8" s="419" customFormat="1" ht="27.75" customHeight="1">
      <c r="A2" s="417" t="str">
        <f>+'Ekamut-caxs'!A14:D14</f>
        <v xml:space="preserve">«Ա. Սպենդիարյանի անվան երաժշտական մասնագիտական դպրոց» ՀՈԱԿ-ի   </v>
      </c>
      <c r="B2" s="417"/>
      <c r="C2" s="417"/>
      <c r="D2" s="417"/>
      <c r="E2" s="417"/>
      <c r="F2" s="417"/>
      <c r="G2" s="417"/>
      <c r="H2" s="418"/>
    </row>
    <row r="3" spans="1:8" ht="37.5" customHeight="1">
      <c r="A3" s="415" t="s">
        <v>269</v>
      </c>
      <c r="B3" s="415"/>
      <c r="C3" s="415"/>
      <c r="D3" s="415"/>
      <c r="E3" s="415"/>
      <c r="F3" s="415"/>
      <c r="G3" s="415"/>
      <c r="H3" s="416"/>
    </row>
    <row r="5" spans="1:8">
      <c r="H5" s="414" t="s">
        <v>0</v>
      </c>
    </row>
    <row r="6" spans="1:8" ht="48.75" customHeight="1">
      <c r="A6" s="633" t="s">
        <v>3</v>
      </c>
      <c r="B6" s="633" t="s">
        <v>221</v>
      </c>
      <c r="C6" s="633" t="s">
        <v>225</v>
      </c>
      <c r="D6" s="633" t="s">
        <v>251</v>
      </c>
      <c r="E6" s="633"/>
      <c r="F6" s="633"/>
      <c r="G6" s="633"/>
      <c r="H6" s="634" t="s">
        <v>266</v>
      </c>
    </row>
    <row r="7" spans="1:8" ht="48" customHeight="1">
      <c r="A7" s="633"/>
      <c r="B7" s="633"/>
      <c r="C7" s="633"/>
      <c r="D7" s="410" t="s">
        <v>88</v>
      </c>
      <c r="E7" s="410" t="s">
        <v>222</v>
      </c>
      <c r="F7" s="410" t="s">
        <v>223</v>
      </c>
      <c r="G7" s="410" t="s">
        <v>224</v>
      </c>
      <c r="H7" s="635"/>
    </row>
    <row r="8" spans="1:8" s="324" customFormat="1" ht="39.75" customHeight="1">
      <c r="A8" s="327">
        <v>1</v>
      </c>
      <c r="B8" s="411" t="s">
        <v>226</v>
      </c>
      <c r="C8" s="327">
        <v>28.3</v>
      </c>
      <c r="D8" s="327">
        <f>SUM(E8:G8)</f>
        <v>548</v>
      </c>
      <c r="E8" s="331">
        <v>422</v>
      </c>
      <c r="F8" s="331">
        <v>29</v>
      </c>
      <c r="G8" s="412">
        <v>97</v>
      </c>
      <c r="H8" s="411">
        <f>+E8*C8</f>
        <v>11942.6</v>
      </c>
    </row>
    <row r="9" spans="1:8" s="324" customFormat="1" ht="39.75" customHeight="1">
      <c r="A9" s="327" t="s">
        <v>267</v>
      </c>
      <c r="B9" s="411" t="s">
        <v>227</v>
      </c>
      <c r="C9" s="327">
        <v>14.15</v>
      </c>
      <c r="D9" s="327">
        <f t="shared" ref="D9:D19" si="0">SUM(E9:G9)</f>
        <v>21</v>
      </c>
      <c r="E9" s="331">
        <v>21</v>
      </c>
      <c r="F9" s="331"/>
      <c r="G9" s="412"/>
      <c r="H9" s="411">
        <f>+E9*C9</f>
        <v>297.15000000000003</v>
      </c>
    </row>
    <row r="10" spans="1:8" s="324" customFormat="1" ht="39.75" customHeight="1">
      <c r="A10" s="327"/>
      <c r="B10" s="411" t="s">
        <v>273</v>
      </c>
      <c r="C10" s="327">
        <v>24.3</v>
      </c>
      <c r="D10" s="327">
        <f t="shared" si="0"/>
        <v>96</v>
      </c>
      <c r="E10" s="331">
        <v>70</v>
      </c>
      <c r="F10" s="331">
        <v>1</v>
      </c>
      <c r="G10" s="412">
        <v>25</v>
      </c>
      <c r="H10" s="411">
        <f>+E10*C10</f>
        <v>1701</v>
      </c>
    </row>
    <row r="11" spans="1:8" s="324" customFormat="1" ht="39.75" customHeight="1">
      <c r="A11" s="327"/>
      <c r="B11" s="411" t="s">
        <v>274</v>
      </c>
      <c r="C11" s="327">
        <v>12.15</v>
      </c>
      <c r="D11" s="327">
        <f t="shared" si="0"/>
        <v>8</v>
      </c>
      <c r="E11" s="331">
        <v>8</v>
      </c>
      <c r="F11" s="331"/>
      <c r="G11" s="412"/>
      <c r="H11" s="411">
        <f t="shared" ref="H11:H13" si="1">+E11*C11</f>
        <v>97.2</v>
      </c>
    </row>
    <row r="12" spans="1:8" s="324" customFormat="1" ht="39.75" customHeight="1">
      <c r="A12" s="327"/>
      <c r="B12" s="411" t="s">
        <v>275</v>
      </c>
      <c r="C12" s="327">
        <v>21.8</v>
      </c>
      <c r="D12" s="327">
        <f t="shared" si="0"/>
        <v>20</v>
      </c>
      <c r="E12" s="331">
        <v>19</v>
      </c>
      <c r="F12" s="331"/>
      <c r="G12" s="412">
        <v>1</v>
      </c>
      <c r="H12" s="411">
        <f t="shared" si="1"/>
        <v>414.2</v>
      </c>
    </row>
    <row r="13" spans="1:8" s="324" customFormat="1" ht="39.75" customHeight="1">
      <c r="A13" s="327"/>
      <c r="B13" s="411" t="s">
        <v>274</v>
      </c>
      <c r="C13" s="327">
        <v>10.9</v>
      </c>
      <c r="D13" s="327">
        <f t="shared" si="0"/>
        <v>2</v>
      </c>
      <c r="E13" s="331">
        <v>2</v>
      </c>
      <c r="F13" s="331"/>
      <c r="G13" s="412"/>
      <c r="H13" s="411">
        <f t="shared" si="1"/>
        <v>21.8</v>
      </c>
    </row>
    <row r="14" spans="1:8" s="324" customFormat="1" ht="42" customHeight="1">
      <c r="A14" s="327">
        <v>2</v>
      </c>
      <c r="B14" s="411" t="s">
        <v>228</v>
      </c>
      <c r="C14" s="327">
        <v>27.2</v>
      </c>
      <c r="D14" s="327">
        <f t="shared" si="0"/>
        <v>217</v>
      </c>
      <c r="E14" s="331">
        <v>184</v>
      </c>
      <c r="F14" s="331"/>
      <c r="G14" s="412">
        <v>33</v>
      </c>
      <c r="H14" s="411">
        <f>+E14*C14</f>
        <v>5004.8</v>
      </c>
    </row>
    <row r="15" spans="1:8" s="324" customFormat="1" ht="42" customHeight="1">
      <c r="A15" s="327" t="s">
        <v>267</v>
      </c>
      <c r="B15" s="411" t="s">
        <v>227</v>
      </c>
      <c r="C15" s="327">
        <v>13.6</v>
      </c>
      <c r="D15" s="327">
        <f t="shared" si="0"/>
        <v>16</v>
      </c>
      <c r="E15" s="331">
        <v>16</v>
      </c>
      <c r="F15" s="331"/>
      <c r="G15" s="412"/>
      <c r="H15" s="411">
        <f>+E15*C15</f>
        <v>217.6</v>
      </c>
    </row>
    <row r="16" spans="1:8" s="324" customFormat="1" ht="37.5" customHeight="1">
      <c r="A16" s="327">
        <v>3</v>
      </c>
      <c r="B16" s="411" t="s">
        <v>229</v>
      </c>
      <c r="C16" s="327">
        <v>21</v>
      </c>
      <c r="D16" s="327">
        <f t="shared" si="0"/>
        <v>26</v>
      </c>
      <c r="E16" s="331"/>
      <c r="F16" s="331"/>
      <c r="G16" s="412">
        <v>26</v>
      </c>
      <c r="H16" s="411">
        <f t="shared" ref="H16:H18" si="2">+E16*C16</f>
        <v>0</v>
      </c>
    </row>
    <row r="17" spans="1:9" s="324" customFormat="1" ht="37.5" customHeight="1">
      <c r="A17" s="327">
        <v>4</v>
      </c>
      <c r="B17" s="411" t="s">
        <v>230</v>
      </c>
      <c r="C17" s="327">
        <v>13</v>
      </c>
      <c r="D17" s="327">
        <f t="shared" si="0"/>
        <v>24</v>
      </c>
      <c r="E17" s="331"/>
      <c r="F17" s="331"/>
      <c r="G17" s="412">
        <v>24</v>
      </c>
      <c r="H17" s="411">
        <f t="shared" si="2"/>
        <v>0</v>
      </c>
    </row>
    <row r="18" spans="1:9" s="324" customFormat="1" ht="37.5" customHeight="1">
      <c r="A18" s="327">
        <v>5</v>
      </c>
      <c r="B18" s="411" t="s">
        <v>231</v>
      </c>
      <c r="C18" s="327">
        <v>12.2</v>
      </c>
      <c r="D18" s="327">
        <f t="shared" si="0"/>
        <v>0</v>
      </c>
      <c r="E18" s="331"/>
      <c r="F18" s="331"/>
      <c r="G18" s="412"/>
      <c r="H18" s="411">
        <f t="shared" si="2"/>
        <v>0</v>
      </c>
    </row>
    <row r="19" spans="1:9" s="324" customFormat="1" ht="44.25" customHeight="1">
      <c r="A19" s="327"/>
      <c r="B19" s="411" t="s">
        <v>68</v>
      </c>
      <c r="C19" s="327"/>
      <c r="D19" s="327">
        <f t="shared" si="0"/>
        <v>978</v>
      </c>
      <c r="E19" s="327">
        <f>SUM(E8:E18)</f>
        <v>742</v>
      </c>
      <c r="F19" s="327">
        <f t="shared" ref="F19" si="3">SUM(F8:F18)</f>
        <v>30</v>
      </c>
      <c r="G19" s="413">
        <v>206</v>
      </c>
      <c r="H19" s="411">
        <v>19696.400000000001</v>
      </c>
      <c r="I19" s="488">
        <f>SUM(H8:H18)</f>
        <v>19696.349999999999</v>
      </c>
    </row>
    <row r="20" spans="1:9" s="324" customFormat="1" ht="44.25" customHeight="1">
      <c r="A20" s="327"/>
      <c r="B20" s="411" t="s">
        <v>268</v>
      </c>
      <c r="C20" s="327"/>
      <c r="D20" s="327">
        <f>SUM(E20:G20)</f>
        <v>931</v>
      </c>
      <c r="E20" s="327">
        <f>+E19-E15-E9-E11-E13</f>
        <v>695</v>
      </c>
      <c r="F20" s="327">
        <f t="shared" ref="F20:G20" si="4">+F19-F15-F9</f>
        <v>30</v>
      </c>
      <c r="G20" s="327">
        <f t="shared" si="4"/>
        <v>206</v>
      </c>
      <c r="H20" s="411"/>
      <c r="I20" s="488">
        <f>+I19+750</f>
        <v>20446.349999999999</v>
      </c>
    </row>
    <row r="21" spans="1:9" ht="20.25" customHeight="1">
      <c r="B21" s="321"/>
    </row>
    <row r="22" spans="1:9" ht="20.25" customHeight="1">
      <c r="B22" s="321"/>
    </row>
    <row r="23" spans="1:9" ht="20.25" customHeight="1">
      <c r="B23" s="321"/>
    </row>
    <row r="24" spans="1:9" ht="23.25" customHeight="1">
      <c r="B24" s="325" t="s">
        <v>2</v>
      </c>
      <c r="D24" s="637">
        <f>+'Ekamut-caxs'!C83</f>
        <v>0</v>
      </c>
      <c r="E24" s="637"/>
      <c r="F24" s="637"/>
      <c r="G24" s="637"/>
    </row>
    <row r="25" spans="1:9" ht="11.25" customHeight="1">
      <c r="B25" s="326" t="s">
        <v>4</v>
      </c>
      <c r="D25" s="638" t="s">
        <v>5</v>
      </c>
      <c r="E25" s="638"/>
      <c r="F25" s="638"/>
      <c r="G25" s="638"/>
    </row>
    <row r="26" spans="1:9" ht="24" customHeight="1">
      <c r="B26" s="324" t="s">
        <v>6</v>
      </c>
      <c r="D26" s="637">
        <f>+'Ekamut-caxs'!C85</f>
        <v>0</v>
      </c>
      <c r="E26" s="637"/>
      <c r="F26" s="637"/>
      <c r="G26" s="637"/>
    </row>
    <row r="27" spans="1:9" ht="16.5" customHeight="1">
      <c r="B27" s="323" t="s">
        <v>184</v>
      </c>
      <c r="D27" s="636" t="s">
        <v>5</v>
      </c>
      <c r="E27" s="636"/>
      <c r="F27" s="636"/>
      <c r="G27" s="636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https://mul2.yerevan.am/tasks/1962712/oneclick?token=d2d1fdc45fe1816ba65da7d1b5493f14</cp:keywords>
  <cp:lastModifiedBy>finance 33</cp:lastModifiedBy>
  <cp:lastPrinted>2024-12-11T12:52:40Z</cp:lastPrinted>
  <dcterms:created xsi:type="dcterms:W3CDTF">1996-10-14T23:33:28Z</dcterms:created>
  <dcterms:modified xsi:type="dcterms:W3CDTF">2025-01-21T05:59:19Z</dcterms:modified>
</cp:coreProperties>
</file>